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<sst xmlns="http://schemas.openxmlformats.org/spreadsheetml/2006/main" count="5816" uniqueCount="1142">
  <si>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</si>
  <si>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</si>
  <si>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</si>
  <si>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</si>
  <si>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</si>
  <si>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</si>
  <si>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</si>
  <si>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</si>
  <si>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</si>
  <si>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</si>
  <si>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</si>
  <si>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</si>
  <si>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</si>
  <si>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</si>
  <si>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</si>
  <si>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</si>
  <si>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</si>
  <si>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</si>
  <si>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</si>
  <si>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</si>
  <si>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</si>
  <si>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</si>
  <si>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</si>
  <si>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</si>
  <si>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</si>
  <si>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</si>
  <si>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</si>
  <si>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</si>
  <si>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</si>
  <si>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</si>
  <si>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</si>
  <si>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</si>
  <si>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</si>
  <si>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</si>
  <si>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</si>
  <si>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</si>
  <si>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</si>
  <si>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</si>
  <si>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</si>
  <si>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</si>
  <si>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</si>
  <si>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</si>
  <si>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</si>
  <si>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</si>
  <si>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</si>
  <si>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</si>
  <si>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</si>
  <si>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</si>
  <si>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</si>
  <si>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</si>
  <si>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</si>
  <si>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</si>
  <si>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</si>
  <si>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</si>
  <si>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</si>
  <si>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</si>
  <si>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</si>
  <si>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</si>
  <si>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</si>
  <si>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</si>
  <si>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</si>
  <si>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</si>
  <si>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</si>
  <si>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</si>
  <si>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</si>
  <si>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</si>
  <si>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</si>
  <si>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</si>
  <si>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</si>
  <si>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</si>
  <si>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</si>
  <si>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</si>
  <si>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</si>
  <si>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</si>
  <si>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</si>
  <si>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</si>
  <si>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</si>
  <si>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</si>
  <si>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</si>
  <si>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</si>
  <si>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</si>
  <si>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</si>
  <si>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</si>
  <si>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</si>
  <si>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</si>
  <si>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</si>
  <si>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</si>
  <si>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</si>
  <si>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</si>
  <si>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</si>
  <si>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</si>
  <si>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</si>
  <si>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</si>
  <si>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</si>
  <si>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</si>
  <si>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</si>
  <si>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</si>
  <si>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</si>
  <si>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</si>
  <si>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</si>
  <si>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</si>
  <si>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</si>
  <si>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</si>
  <si>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</si>
  <si>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</si>
  <si>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</si>
  <si>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</si>
  <si>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</si>
  <si>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</si>
  <si>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</si>
  <si>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</si>
  <si>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</si>
  <si>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</si>
  <si>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</si>
  <si>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</si>
  <si>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</si>
  <si>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</si>
  <si>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</si>
  <si>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</si>
  <si>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</si>
  <si>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</si>
  <si>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</si>
  <si>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</si>
  <si>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</si>
  <si>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</si>
  <si>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</si>
  <si>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</si>
  <si>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</si>
  <si>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</si>
  <si>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</si>
  <si>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</si>
  <si>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</si>
  <si>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</si>
  <si>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</si>
  <si>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</si>
  <si>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</si>
  <si>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</si>
  <si>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</si>
  <si>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</si>
  <si>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</si>
  <si>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</si>
  <si>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</si>
  <si>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</si>
  <si>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</si>
  <si>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</si>
  <si>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</si>
  <si>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</si>
  <si>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</si>
  <si>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</si>
  <si>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</si>
  <si>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</si>
  <si>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</si>
  <si>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</si>
  <si>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</si>
  <si>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</si>
  <si>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</si>
  <si>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</si>
  <si>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</si>
  <si>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</si>
  <si>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</si>
  <si>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</si>
  <si>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</si>
  <si>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</si>
  <si>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</si>
  <si>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</si>
  <si>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</si>
  <si>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</si>
  <si>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</si>
  <si>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</si>
  <si>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</si>
  <si>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</si>
  <si>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</si>
  <si>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</si>
  <si>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</si>
  <si>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</si>
  <si>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</si>
  <si>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</si>
  <si>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</si>
  <si>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</si>
  <si>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</si>
  <si>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</si>
  <si>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</si>
  <si>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</si>
  <si>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</si>
  <si>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</si>
  <si>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</si>
  <si>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</si>
  <si>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</si>
  <si>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</si>
  <si>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</si>
  <si>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</si>
  <si>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</si>
  <si>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</si>
  <si>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</si>
  <si>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</si>
  <si>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</si>
  <si>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</si>
  <si>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</si>
  <si>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</si>
  <si>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</si>
  <si>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</si>
  <si>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</si>
  <si>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</si>
  <si>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</si>
  <si>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</si>
  <si>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</si>
  <si>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</si>
  <si>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</si>
  <si>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</si>
  <si>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</si>
  <si>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</si>
  <si>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</si>
  <si>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</si>
  <si>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</si>
  <si>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</si>
  <si>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</si>
  <si>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</si>
  <si>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</si>
  <si>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</si>
  <si>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</si>
  <si>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</si>
  <si>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</si>
  <si>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</si>
  <si>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</si>
  <si>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</si>
  <si>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</si>
  <si>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</si>
  <si>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</si>
  <si>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</si>
  <si>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</si>
  <si>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</si>
  <si>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</si>
  <si>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</si>
  <si>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</si>
  <si>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</si>
  <si>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</si>
  <si>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</si>
  <si>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</si>
  <si>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</si>
  <si>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</si>
  <si>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</si>
  <si>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</si>
  <si>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</si>
  <si>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</si>
  <si>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</si>
  <si>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</si>
  <si>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</si>
  <si>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</si>
  <si>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</si>
  <si>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</si>
  <si>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</si>
  <si>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</si>
  <si>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</si>
  <si>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</si>
  <si>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</si>
  <si>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</si>
  <si>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</si>
  <si>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</si>
  <si>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</si>
  <si>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</si>
  <si>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</si>
  <si>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</si>
  <si>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</si>
  <si>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</si>
  <si>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</si>
  <si>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</si>
  <si>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</si>
  <si>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</si>
  <si>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</si>
  <si>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</si>
  <si>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</si>
  <si>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</si>
  <si>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</si>
  <si>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</si>
  <si>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</si>
  <si>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</si>
  <si>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</si>
  <si>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</si>
  <si>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</si>
  <si>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</si>
  <si>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</si>
  <si>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</si>
  <si>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</si>
  <si>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</si>
  <si>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</si>
  <si>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</si>
  <si>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</si>
  <si>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</si>
  <si>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</si>
  <si>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</si>
  <si>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</si>
  <si>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</si>
  <si>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</si>
  <si>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</si>
  <si>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</si>
  <si>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</si>
  <si>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</si>
  <si>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</si>
  <si>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</si>
  <si>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</si>
  <si>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</si>
  <si>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</si>
  <si>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</si>
  <si>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</si>
  <si>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</si>
  <si>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</si>
  <si>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</si>
  <si>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</si>
  <si>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</si>
  <si>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</si>
  <si>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</si>
  <si>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</si>
  <si>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</si>
  <si>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</si>
  <si>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</si>
  <si>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</si>
  <si>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</si>
  <si>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</si>
  <si>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</si>
  <si>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</si>
  <si>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</si>
  <si>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</si>
  <si>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</si>
  <si>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</si>
  <si>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</si>
  <si>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</si>
  <si>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</si>
  <si>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</si>
  <si>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</si>
  <si>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</si>
  <si>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</si>
  <si>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</si>
  <si>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</si>
  <si>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</si>
  <si>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</si>
  <si>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</si>
  <si>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</si>
  <si>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</si>
  <si>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</si>
  <si>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</si>
  <si>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</si>
  <si>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</si>
  <si>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</si>
  <si>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</si>
  <si>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</si>
  <si>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</si>
  <si>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</si>
  <si>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</si>
  <si>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</si>
  <si>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</si>
  <si>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</si>
  <si>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</si>
  <si>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</si>
  <si>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</si>
  <si>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</si>
  <si>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</si>
  <si>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</si>
  <si>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</si>
  <si>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</si>
  <si>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</si>
  <si>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</si>
  <si>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</si>
  <si>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</si>
  <si>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</si>
  <si>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</si>
  <si>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</si>
  <si>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</si>
  <si>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</si>
  <si>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</si>
  <si>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</si>
  <si>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</si>
  <si>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</si>
  <si>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</si>
  <si>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</si>
  <si>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</si>
  <si>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</si>
  <si>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</si>
  <si>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</si>
  <si>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</si>
  <si>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</si>
  <si>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</si>
  <si>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</si>
  <si>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</si>
  <si>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</si>
  <si>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</si>
  <si>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</si>
  <si>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</si>
  <si>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</si>
  <si>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</si>
  <si>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</si>
  <si>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</si>
  <si>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</si>
  <si>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</si>
  <si>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</si>
  <si>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</si>
  <si>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</si>
  <si>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</si>
  <si>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</si>
  <si>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</si>
  <si>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</si>
  <si>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</si>
  <si>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</si>
  <si>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</si>
  <si>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</si>
  <si>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</si>
  <si>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</si>
  <si>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</si>
  <si>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</si>
  <si>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</si>
  <si>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</si>
  <si>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</si>
  <si>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</si>
  <si>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</si>
  <si>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</si>
  <si>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</si>
  <si>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</si>
  <si>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</si>
  <si>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</si>
  <si>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</si>
  <si>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</si>
  <si>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</si>
  <si>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</si>
  <si>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</si>
  <si>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</si>
  <si>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</si>
  <si>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</si>
  <si>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</si>
  <si>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</si>
  <si>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</si>
  <si>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</si>
  <si>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</si>
  <si>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</si>
  <si>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</si>
  <si>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</si>
  <si>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</si>
  <si>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</si>
  <si>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</si>
  <si>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</si>
  <si>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</si>
  <si>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</si>
  <si>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</si>
  <si>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</si>
  <si>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</si>
  <si>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</si>
  <si>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</si>
  <si>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</si>
  <si>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</si>
  <si>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</si>
  <si>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</si>
  <si>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</si>
  <si>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</si>
  <si>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</si>
  <si>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</si>
  <si>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</si>
  <si>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</si>
  <si>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</si>
  <si>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</si>
  <si>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</si>
  <si>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</si>
  <si>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</si>
  <si>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</si>
  <si>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</si>
  <si>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</si>
  <si>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</si>
  <si>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</si>
  <si>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</si>
  <si>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</si>
  <si>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</si>
  <si>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</si>
  <si>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</si>
  <si>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</si>
  <si>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</si>
  <si>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</si>
  <si>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</si>
  <si>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</si>
  <si>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</si>
  <si>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</si>
  <si>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</si>
  <si>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</si>
  <si>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</si>
  <si>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</si>
  <si>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</si>
  <si>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</si>
  <si>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</si>
  <si>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</si>
  <si>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</si>
  <si>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</si>
  <si>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</si>
  <si>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</si>
  <si>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</si>
  <si>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</si>
  <si>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</si>
  <si>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</si>
  <si>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</si>
  <si>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</si>
  <si>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</si>
  <si>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</si>
  <si>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</si>
  <si>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</si>
  <si>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</si>
  <si>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</si>
  <si>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</si>
  <si>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</si>
  <si>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</si>
  <si>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</si>
  <si>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</si>
  <si>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</si>
  <si>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</si>
  <si>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</si>
  <si>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</si>
  <si>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</si>
  <si>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</si>
  <si>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</si>
  <si>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</si>
  <si>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</si>
  <si>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</si>
  <si>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</si>
  <si>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</si>
  <si>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</si>
  <si>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</si>
  <si>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</si>
  <si>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</si>
  <si>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</si>
  <si>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</si>
  <si>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</si>
  <si>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</si>
  <si>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</si>
  <si>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</si>
  <si>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</si>
  <si>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</si>
  <si>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</si>
  <si>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</si>
  <si>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</si>
  <si>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</si>
  <si>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</si>
  <si>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</si>
  <si>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</si>
  <si>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</si>
  <si>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</si>
  <si>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</si>
  <si>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</si>
  <si>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</si>
  <si>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</si>
  <si>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</si>
  <si>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</si>
  <si>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</si>
  <si>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</si>
  <si>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</si>
  <si>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</si>
  <si>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</si>
  <si>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</si>
  <si>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</si>
  <si>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</si>
  <si>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</si>
  <si>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</si>
  <si>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</si>
  <si>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</si>
  <si>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</si>
  <si>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</si>
  <si>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</si>
  <si>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</si>
  <si>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</si>
  <si>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</si>
  <si>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</si>
  <si>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</si>
  <si>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</si>
  <si>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</si>
  <si>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</si>
  <si>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</si>
  <si>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</si>
  <si>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</si>
  <si>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</si>
  <si>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</si>
  <si>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</si>
  <si>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</si>
  <si>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</si>
  <si>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</si>
  <si>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</si>
  <si>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</si>
  <si>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</si>
  <si>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</si>
  <si>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</si>
  <si>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</si>
  <si>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</si>
  <si>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</si>
  <si>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</si>
  <si>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</si>
  <si>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</si>
  <si>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</si>
  <si>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</si>
  <si>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</si>
  <si>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</si>
  <si>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</si>
  <si>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</si>
  <si>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</si>
  <si>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</si>
  <si>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</si>
  <si>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</si>
  <si>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</si>
  <si>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</si>
  <si>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</si>
  <si>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</si>
  <si>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</si>
  <si>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</si>
  <si>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</si>
  <si>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</si>
  <si>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</si>
  <si>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</si>
  <si>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</si>
  <si>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</si>
  <si>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</si>
  <si>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</si>
  <si>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</si>
  <si>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</si>
  <si>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</si>
  <si>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</si>
  <si>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</si>
  <si>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</si>
  <si>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</si>
  <si>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</si>
  <si>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</si>
  <si>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</si>
  <si>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</si>
  <si>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</si>
  <si>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</si>
  <si>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</si>
  <si>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</si>
  <si>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</si>
  <si>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</si>
  <si>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</si>
  <si>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</si>
  <si>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</si>
  <si>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</si>
  <si>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</si>
  <si>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</si>
  <si>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</si>
  <si>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</si>
  <si>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</si>
  <si>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</si>
  <si>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</si>
  <si>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</si>
  <si>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</si>
  <si>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</si>
  <si>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</si>
  <si>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</si>
  <si>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</si>
  <si>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</si>
  <si>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</si>
  <si>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</si>
  <si>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</si>
  <si>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</si>
  <si>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</si>
  <si>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</si>
  <si>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</si>
  <si>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</si>
  <si>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</si>
  <si>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</si>
  <si>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</si>
  <si>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</si>
  <si>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</si>
  <si>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</si>
  <si>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</si>
  <si>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</si>
  <si>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</si>
  <si>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</si>
  <si>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</si>
  <si>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</si>
  <si>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</si>
  <si>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</si>
  <si>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</si>
  <si>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</si>
  <si>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</si>
  <si>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</si>
  <si>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</si>
  <si>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</si>
  <si>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</si>
  <si>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</si>
  <si>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</si>
  <si>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</si>
  <si>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</si>
  <si>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</si>
  <si>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</si>
  <si>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</si>
  <si>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</si>
  <si>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</si>
  <si>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</si>
  <si>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</si>
  <si>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</si>
  <si>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</si>
  <si>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</si>
  <si>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</si>
  <si>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</si>
  <si>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</si>
  <si>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</si>
  <si>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</si>
  <si>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</si>
  <si>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</si>
  <si>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</si>
  <si>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</si>
  <si>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</si>
  <si>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</si>
  <si>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</si>
  <si>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</si>
  <si>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</si>
  <si>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</si>
  <si>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</si>
  <si>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</si>
  <si>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</si>
  <si>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</si>
  <si>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</si>
  <si>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</si>
  <si>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</si>
  <si>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</si>
  <si>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</si>
  <si>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</si>
  <si>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</si>
  <si>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</si>
  <si>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</si>
  <si>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</si>
  <si>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</si>
  <si>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</si>
  <si>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</si>
  <si>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</si>
  <si>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</si>
  <si>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</si>
  <si>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</si>
  <si>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</si>
  <si>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</si>
  <si>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</si>
  <si>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</si>
  <si>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</si>
  <si>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</si>
  <si>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</si>
  <si>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</si>
  <si>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</si>
  <si>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</si>
  <si>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</si>
  <si>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</si>
  <si>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</si>
  <si>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</si>
  <si>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</si>
  <si>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</si>
  <si>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</si>
  <si>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</si>
  <si>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</si>
  <si>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</si>
  <si>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</si>
  <si>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</si>
  <si>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</si>
  <si>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</si>
  <si>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</si>
  <si>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</si>
  <si>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</si>
  <si>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</si>
  <si>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</si>
  <si>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</si>
  <si>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</si>
  <si>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</si>
  <si>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</si>
  <si>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</si>
  <si>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</si>
  <si>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</si>
  <si>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</si>
  <si>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</si>
  <si>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</si>
  <si>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</si>
  <si>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</si>
  <si>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</si>
  <si>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</si>
  <si>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</si>
  <si>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</si>
  <si>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</si>
  <si>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</si>
  <si>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</si>
  <si>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</si>
  <si>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</si>
  <si>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</si>
  <si>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</si>
  <si>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</si>
  <si>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</si>
  <si>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</si>
  <si>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</si>
  <si>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</si>
  <si>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</si>
  <si>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</si>
  <si>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</si>
  <si>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</si>
  <si>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</si>
  <si>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</si>
  <si>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</si>
  <si>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</si>
  <si>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</si>
  <si>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</si>
  <si>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</si>
  <si>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</si>
  <si>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</si>
  <si>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</si>
  <si>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</si>
  <si>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</si>
  <si>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</si>
  <si>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</si>
  <si>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</si>
  <si>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</si>
  <si>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</si>
  <si>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</si>
  <si>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</si>
  <si>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</si>
  <si>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</si>
  <si>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</si>
  <si>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</si>
  <si>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</si>
  <si>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</si>
  <si>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</si>
  <si>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</si>
  <si>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</si>
  <si>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</si>
  <si>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</si>
  <si>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</si>
  <si>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</si>
  <si>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</si>
  <si>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</si>
  <si>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</si>
  <si>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</si>
  <si>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</si>
  <si>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</si>
  <si>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</si>
  <si>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</si>
  <si>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</si>
  <si>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</si>
  <si>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</si>
  <si>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</si>
  <si>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</si>
  <si>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</si>
  <si>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</si>
  <si>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</si>
  <si>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</si>
  <si>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</si>
  <si>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</si>
  <si>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</si>
  <si>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</si>
  <si>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</si>
  <si>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</si>
  <si>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</si>
  <si>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</si>
  <si>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</si>
  <si>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</si>
  <si>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</si>
  <si>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</si>
  <si>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</si>
  <si>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</si>
  <si>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</si>
  <si>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</si>
  <si>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</si>
  <si>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</si>
  <si>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</si>
  <si>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</si>
  <si>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</si>
  <si>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</si>
  <si>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</si>
  <si>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</si>
  <si>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张秀英</t>
  </si>
  <si>
    <t>坐落：</t>
  </si>
  <si>
    <t>容城县赵村</t>
  </si>
  <si>
    <t>调查编号：</t>
  </si>
  <si>
    <t>0207109-01-01-1010</t>
  </si>
  <si>
    <t>价值时点：</t>
  </si>
  <si>
    <t>2023年11月18日</t>
  </si>
  <si>
    <t>报告编号：</t>
  </si>
  <si>
    <t>康正（容城）2023评字第4号-赵村-</t>
  </si>
  <si>
    <t>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</si>
  <si>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</si>
  <si>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</si>
  <si>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</si>
  <si>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</si>
  <si>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</si>
  <si>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</si>
  <si>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</si>
  <si>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</si>
  <si>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</si>
  <si>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</si>
  <si>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</si>
  <si>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</si>
  <si>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</si>
  <si>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</si>
  <si>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</si>
  <si>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</si>
  <si>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</si>
  <si>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</si>
  <si>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</si>
  <si>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</si>
  <si>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</si>
  <si>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</si>
  <si>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</si>
  <si>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</si>
  <si>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</si>
  <si>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</si>
  <si>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</si>
  <si>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</si>
  <si>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</si>
  <si>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</si>
  <si>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</si>
  <si>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</si>
  <si>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</si>
  <si>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</si>
  <si>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</si>
  <si>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</si>
  <si>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</si>
  <si>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</si>
  <si>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</si>
  <si>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</si>
  <si>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</si>
  <si>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</si>
  <si>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</si>
  <si>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</si>
  <si>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</si>
  <si>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</si>
  <si>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</si>
  <si>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</si>
  <si>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</si>
  <si>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</si>
  <si>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</si>
  <si>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</si>
  <si>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</si>
  <si>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</si>
  <si>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</si>
  <si>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</si>
  <si>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</si>
  <si>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</si>
  <si>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</si>
  <si>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</si>
  <si>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</si>
  <si>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</si>
  <si>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</si>
  <si>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</si>
  <si>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</si>
  <si>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</si>
  <si>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</si>
  <si>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</si>
  <si>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</si>
  <si>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</si>
  <si>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</si>
  <si>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</si>
  <si>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</si>
  <si>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</si>
  <si>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</si>
  <si>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</si>
  <si>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</si>
  <si>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</si>
  <si>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</si>
  <si>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</si>
  <si>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</si>
  <si>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</si>
  <si>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</si>
  <si>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</si>
  <si>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</si>
  <si>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</si>
  <si>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</si>
  <si>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</si>
  <si>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</si>
  <si>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</si>
  <si>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</si>
  <si>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</si>
  <si>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</si>
  <si>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</si>
  <si>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</si>
  <si>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</si>
  <si>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</si>
  <si>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</si>
  <si>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</si>
  <si>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</si>
  <si>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</si>
  <si>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</si>
  <si>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</si>
  <si>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</si>
  <si>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</si>
  <si>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</si>
  <si>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</si>
  <si>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</si>
  <si>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</si>
  <si>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</si>
  <si>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</si>
  <si>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</si>
  <si>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</si>
  <si>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</si>
  <si>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</si>
  <si>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</si>
  <si>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</si>
  <si>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</si>
  <si>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</si>
  <si>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</si>
  <si>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</si>
  <si>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</si>
  <si>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</si>
  <si>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</si>
  <si>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</si>
  <si>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</si>
  <si>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</si>
  <si>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</si>
  <si>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</si>
  <si>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</si>
  <si>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</si>
  <si>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</si>
  <si>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</si>
  <si>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</si>
  <si>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</si>
  <si>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</si>
  <si>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</si>
  <si>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</si>
  <si>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</si>
  <si>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</si>
  <si>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</si>
  <si>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</si>
  <si>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</si>
  <si>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</si>
  <si>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</si>
  <si>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</si>
  <si>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</si>
  <si>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</si>
  <si>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</si>
  <si>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</si>
  <si>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</si>
  <si>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</si>
  <si>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</si>
  <si>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Y1</t>
  </si>
  <si>
    <t>简易房屋</t>
  </si>
  <si>
    <t>长1短1</t>
  </si>
  <si>
    <t>砖木一等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</si>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</sst>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0207109-01-01-1010</v>
      </c>
      <c r="C2" s="323">
        <f>输机表!P2</f>
        <v>0</v>
      </c>
      <c r="D2" s="323" t="str">
        <f>输机表!U2&amp;输机表!Y2</f>
        <v>康正（容城）2023评字第4号-赵村-1-8</v>
      </c>
      <c r="E2" s="323" t="str">
        <f>输机表!D2</f>
        <v>张秀英</v>
      </c>
      <c r="F2" s="323" t="str">
        <f>输机表!F2</f>
        <v>容城县赵村</v>
      </c>
      <c r="G2" s="323">
        <f ca="1">结果通知单!C12</f>
        <v>159.05</v>
      </c>
      <c r="H2" s="323"/>
      <c r="I2" s="323"/>
      <c r="J2" s="323">
        <f ca="1">结果通知单!G12</f>
        <v>139922</v>
      </c>
      <c r="K2" s="323">
        <f ca="1">结果通知单!G41</f>
        <v>26419</v>
      </c>
      <c r="L2" s="323">
        <f ca="1">IF(J2+K2=结果通知单!C42,J2+K2,"请检查")</f>
        <v>166341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0" workbookViewId="0">
      <selection activeCell="V189" sqref="V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3.1</v>
      </c>
      <c r="F4" s="92" t="s">
        <v>964</v>
      </c>
      <c r="G4" s="92" t="s">
        <v>965</v>
      </c>
      <c r="H4" s="92" t="s">
        <v>966</v>
      </c>
      <c r="I4" s="92">
        <v>37</v>
      </c>
      <c r="J4" s="92">
        <v>3</v>
      </c>
      <c r="K4" s="92" t="s">
        <v>967</v>
      </c>
      <c r="L4" s="92" t="s">
        <v>968</v>
      </c>
      <c r="M4" s="92">
        <v>0.3</v>
      </c>
      <c r="N4" s="92">
        <v>0</v>
      </c>
      <c r="O4" s="92" t="s">
        <v>969</v>
      </c>
      <c r="P4" s="92" t="s">
        <v>969</v>
      </c>
      <c r="Q4" s="92" t="s">
        <v>970</v>
      </c>
      <c r="R4" s="92" t="s">
        <v>969</v>
      </c>
      <c r="S4" s="125">
        <v>92.93</v>
      </c>
      <c r="T4" s="125" t="s">
        <v>971</v>
      </c>
      <c r="U4" s="125"/>
      <c r="V4" s="126"/>
      <c r="W4" s="96">
        <f>ROUND(F5*ROUND(E5+G5+H5+I5+J5+K5+L5+M5+N5+O5+P5+Q5+R5+U5+T5+1,3)*V5,0)</f>
        <v>857</v>
      </c>
      <c r="X4" s="127">
        <f>ROUND(L60/S4,0)</f>
        <v>54</v>
      </c>
      <c r="Y4" s="127">
        <f>W4+X4</f>
        <v>911</v>
      </c>
      <c r="Z4" s="143">
        <f>ROUND(Y4*S4,0)</f>
        <v>84659</v>
      </c>
      <c r="AA4" s="144">
        <f>IF(Q4="无",0,IF(Q4="地暖",0,S4))</f>
        <v>92.93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3.1</v>
      </c>
      <c r="F6" s="92" t="s">
        <v>964</v>
      </c>
      <c r="G6" s="92" t="s">
        <v>965</v>
      </c>
      <c r="H6" s="92" t="s">
        <v>966</v>
      </c>
      <c r="I6" s="92">
        <v>37</v>
      </c>
      <c r="J6" s="92">
        <v>0</v>
      </c>
      <c r="K6" s="92" t="s">
        <v>967</v>
      </c>
      <c r="L6" s="92" t="s">
        <v>968</v>
      </c>
      <c r="M6" s="92">
        <v>0.2</v>
      </c>
      <c r="N6" s="92">
        <v>0</v>
      </c>
      <c r="O6" s="92" t="s">
        <v>968</v>
      </c>
      <c r="P6" s="92" t="s">
        <v>968</v>
      </c>
      <c r="Q6" s="92" t="s">
        <v>968</v>
      </c>
      <c r="R6" s="92" t="s">
        <v>969</v>
      </c>
      <c r="S6" s="125">
        <v>21</v>
      </c>
      <c r="T6" s="125" t="s">
        <v>971</v>
      </c>
      <c r="U6" s="125"/>
      <c r="V6" s="126"/>
      <c r="W6" s="129">
        <f>ROUND(F7*ROUND(E7+G7+H7+I7+J7+K7+L7+M7+N7+O7+P7+Q7+R7+U7+T7+1,3)*V7,0)</f>
        <v>816</v>
      </c>
      <c r="X6" s="130">
        <f>ROUND(X60/S6,0)</f>
        <v>0</v>
      </c>
      <c r="Y6" s="127">
        <f t="shared" ref="Y6" si="3">W6+X6</f>
        <v>816</v>
      </c>
      <c r="Z6" s="143">
        <f t="shared" ref="Z6" si="4">ROUND(Y6*S6,0)</f>
        <v>17136</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2</v>
      </c>
      <c r="E8" s="92">
        <v>3.1</v>
      </c>
      <c r="F8" s="92" t="s">
        <v>964</v>
      </c>
      <c r="G8" s="92" t="s">
        <v>965</v>
      </c>
      <c r="H8" s="92" t="s">
        <v>966</v>
      </c>
      <c r="I8" s="92">
        <v>37</v>
      </c>
      <c r="J8" s="92">
        <v>1</v>
      </c>
      <c r="K8" s="92" t="s">
        <v>967</v>
      </c>
      <c r="L8" s="92" t="s">
        <v>1011</v>
      </c>
      <c r="M8" s="92">
        <v>0.3</v>
      </c>
      <c r="N8" s="92">
        <v>0</v>
      </c>
      <c r="O8" s="92" t="s">
        <v>968</v>
      </c>
      <c r="P8" s="92" t="s">
        <v>968</v>
      </c>
      <c r="Q8" s="92" t="s">
        <v>968</v>
      </c>
      <c r="R8" s="92" t="s">
        <v>969</v>
      </c>
      <c r="S8" s="125">
        <v>39.99</v>
      </c>
      <c r="T8" s="125" t="s">
        <v>971</v>
      </c>
      <c r="U8" s="125"/>
      <c r="V8" s="126"/>
      <c r="W8" s="129">
        <f>ROUND(F9*ROUND(E9+G9+H9+I9+J9+K9+L9+M9+N9+O9+P9+Q9+R9+U9+T9+1,3)*V9,0)</f>
        <v>800</v>
      </c>
      <c r="X8" s="130">
        <f>ROUND(L92/S8,0)</f>
        <v>69</v>
      </c>
      <c r="Y8" s="127">
        <f t="shared" ref="Y8" si="7">W8+X8</f>
        <v>869</v>
      </c>
      <c r="Z8" s="143">
        <f t="shared" ref="Z8" si="8">ROUND(Y8*S8,0)</f>
        <v>34751</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1023</v>
      </c>
      <c r="D10" s="93">
        <v>1</v>
      </c>
      <c r="E10" s="92">
        <v>2.5</v>
      </c>
      <c r="F10" s="92" t="s">
        <v>1024</v>
      </c>
      <c r="G10" s="92" t="s">
        <v>980</v>
      </c>
      <c r="H10" s="92" t="s">
        <v>966</v>
      </c>
      <c r="I10" s="92">
        <v>24</v>
      </c>
      <c r="J10" s="92">
        <v>0</v>
      </c>
      <c r="K10" s="92" t="s">
        <v>237</v>
      </c>
      <c r="L10" s="92" t="s">
        <v>1025</v>
      </c>
      <c r="M10" s="92">
        <v>0</v>
      </c>
      <c r="N10" s="92">
        <v>0</v>
      </c>
      <c r="O10" s="92" t="s">
        <v>969</v>
      </c>
      <c r="P10" s="92" t="s">
        <v>969</v>
      </c>
      <c r="Q10" s="92" t="s">
        <v>970</v>
      </c>
      <c r="R10" s="92" t="s">
        <v>969</v>
      </c>
      <c r="S10" s="125">
        <v>5.13</v>
      </c>
      <c r="T10" s="125" t="s">
        <v>971</v>
      </c>
      <c r="U10" s="125"/>
      <c r="V10" s="126"/>
      <c r="W10" s="129">
        <f>ROUND(F11*ROUND(E11+G11+H11+I11+J11+K11+L11+M11+N11+O11+P11+Q11+R11+U11+T11+1,3)*V11,0)</f>
        <v>335</v>
      </c>
      <c r="X10" s="130">
        <f>ROUND(X92/S10,0)</f>
        <v>323</v>
      </c>
      <c r="Y10" s="127">
        <f t="shared" ref="Y10" si="11">W10+X10</f>
        <v>658</v>
      </c>
      <c r="Z10" s="143">
        <f t="shared" ref="Z10" si="12">ROUND(Y10*S10,0)</f>
        <v>3376</v>
      </c>
      <c r="AA10" s="144">
        <f>IF(Q10="无",0,IF(Q10="地暖",0,S10))</f>
        <v>5.13</v>
      </c>
      <c r="AB10" s="144">
        <f>IF(Q10="无",0,IF(Q10="暖气片",0,S10))</f>
        <v>0</v>
      </c>
      <c r="AC10" s="96" t="str">
        <f>H10</f>
        <v>普通木门窗</v>
      </c>
      <c r="AD10" s="125" t="s">
        <v>968</v>
      </c>
      <c r="AE10" s="145">
        <v>1</v>
      </c>
      <c r="AF10" s="146" t="e">
        <f>VLOOKUP(F10,系数区域,LOOKUP(V10,$CV$16:$DE$16,{68,69,70,71,72,73,74,75,76,77}),0)</f>
        <v>#N/A</v>
      </c>
      <c r="AG10" s="145" t="s">
        <v>968</v>
      </c>
      <c r="AH10" s="166" t="s">
        <v>1026</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450</v>
      </c>
      <c r="G11" s="97">
        <f>IF(G10="其他不作修正",0,VLOOKUP(F10,系数区域,VLOOKUP(G10,屋顶列数,2,0),0))</f>
        <v>-0.1</v>
      </c>
      <c r="H11" s="95">
        <f>AC11*VLOOKUP(F10,系数区域,VLOOKUP(H10,门窗列数,2,0),0)+(AD11*VLOOKUP(F10,系数区域,VLOOKUP(AD10,门窗列数,2,0),0))+VLOOKUP(F10,系数区域,57,0)</f>
        <v>0.02</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-0.08</v>
      </c>
      <c r="M11" s="95">
        <f>IFERROR(ROUND(((M10-VLOOKUP(F10,系数区域,25,0))*AG11)*0.1,4)*AE11,0)</f>
        <v>0</v>
      </c>
      <c r="N11" s="95">
        <f>IFERROR(ROUND((N10-VLOOKUP(F10,系数区域,44,0))*0.1,4)*AE11,0)</f>
        <v>0</v>
      </c>
      <c r="O11" s="97">
        <f>VLOOKUP(F10,系数区域,VLOOKUP(O10,上水列数,2,0),0)</f>
        <v>0.02</v>
      </c>
      <c r="P11" s="97">
        <f>VLOOKUP(F10,系数区域,VLOOKUP(P10,下水列数,2,0),0)</f>
        <v>0.02</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0.8</v>
      </c>
      <c r="W11" s="131"/>
      <c r="X11" s="132"/>
      <c r="Y11" s="96"/>
      <c r="Z11" s="108"/>
      <c r="AA11" s="147">
        <f>AA10/S10</f>
        <v>1</v>
      </c>
      <c r="AB11" s="147">
        <f>AB10/S10</f>
        <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102</v>
      </c>
      <c r="D30" s="107" t="s">
        <v>111</v>
      </c>
      <c r="E30" s="107"/>
      <c r="F30" s="108" t="str">
        <f>+D30</f>
        <v>普通内墙贴砖</v>
      </c>
      <c r="G30" s="109">
        <f>1.4*1</f>
        <v>1.4</v>
      </c>
      <c r="H30" s="109"/>
      <c r="I30" s="96" t="str">
        <f t="shared" ref="I30:I59" si="48">VLOOKUP(F30,价格表,2,0)</f>
        <v>㎡</v>
      </c>
      <c r="J30" s="108">
        <f t="shared" ref="J30:J59" si="49">VLOOKUP(F30,价格表,5,0)</f>
        <v>80</v>
      </c>
      <c r="K30" s="119">
        <f>$V$5</f>
        <v>0.8</v>
      </c>
      <c r="L30" s="108">
        <f>ROUND(IFERROR(ROUND(G30,2)*J30*K30,),0)</f>
        <v>90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35</v>
      </c>
      <c r="E31" s="107"/>
      <c r="F31" s="108" t="str">
        <f t="shared" ref="F31:F59" si="52">+D31</f>
        <v>30、40地砖、马赛克</v>
      </c>
      <c r="G31" s="109">
        <f>S4/2+3.3*2.9</f>
        <v>56.035</v>
      </c>
      <c r="H31" s="109"/>
      <c r="I31" s="96" t="str">
        <f t="shared" si="48"/>
        <v>㎡</v>
      </c>
      <c r="J31" s="108">
        <f t="shared" si="49"/>
        <v>60</v>
      </c>
      <c r="K31" s="119">
        <f t="shared" ref="K31:K59" si="53">$V$5</f>
        <v>0.8</v>
      </c>
      <c r="L31" s="108">
        <f t="shared" ref="L31:L59" si="54">ROUND(IFERROR(ROUND(G31,2)*J31*K31,),0)</f>
        <v>2690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报告编号：康正（容城）2023评字第4号-赵村-1-8</v>
      </c>
      <c r="EZ31" s="262"/>
      <c r="FA31" s="262"/>
      <c r="FB31" s="262"/>
      <c r="FC31" s="262"/>
    </row>
    <row r="32" ht="22.15" customHeight="1" spans="1:159">
      <c r="A32" s="105"/>
      <c r="B32" s="106">
        <v>3</v>
      </c>
      <c r="C32" s="107" t="s">
        <v>61</v>
      </c>
      <c r="D32" s="107" t="s">
        <v>66</v>
      </c>
      <c r="E32" s="107"/>
      <c r="F32" s="108" t="str">
        <f t="shared" si="52"/>
        <v>普通石膏板吊顶</v>
      </c>
      <c r="G32" s="109">
        <f>S4</f>
        <v>92.93</v>
      </c>
      <c r="H32" s="109"/>
      <c r="I32" s="96" t="str">
        <f t="shared" si="48"/>
        <v>㎡</v>
      </c>
      <c r="J32" s="108">
        <f t="shared" si="49"/>
        <v>30</v>
      </c>
      <c r="K32" s="119">
        <f t="shared" si="53"/>
        <v>0.8</v>
      </c>
      <c r="L32" s="108">
        <f t="shared" si="54"/>
        <v>2230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1046</v>
      </c>
      <c r="EW32" s="39" t="str">
        <f>D2</f>
        <v>张秀英</v>
      </c>
      <c r="EX32" s="40"/>
      <c r="EY32" s="41" t="s">
        <v>1047</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6.5</v>
      </c>
      <c r="BI38" s="171" t="str">
        <f t="shared" ref="BI38:BI51" si="67">I186</f>
        <v>㎡</v>
      </c>
      <c r="BJ38" s="171">
        <f ca="1" t="shared" ref="BJ38:BJ51" si="68">L186</f>
        <v>1170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28.78</v>
      </c>
      <c r="BI39" s="171" t="str">
        <f t="shared" si="67"/>
        <v>㎡</v>
      </c>
      <c r="BJ39" s="171">
        <f ca="1" t="shared" si="68"/>
        <v>4029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124.49</v>
      </c>
      <c r="BI40" s="171" t="str">
        <f t="shared" si="67"/>
        <v>㎡</v>
      </c>
      <c r="BJ40" s="171">
        <f ca="1" t="shared" si="68"/>
        <v>3112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2</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3.04</v>
      </c>
      <c r="BI46" s="171" t="str">
        <f t="shared" si="67"/>
        <v>㎡</v>
      </c>
      <c r="BJ46" s="171">
        <f ca="1" t="shared" si="68"/>
        <v>1064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6.5</v>
      </c>
      <c r="EX46" s="58" t="str">
        <f ca="1">IFERROR(VLOOKUP(FE46,$BD$38:$BJ$92,6,0),"")</f>
        <v>㎡</v>
      </c>
      <c r="EY46" s="59">
        <f ca="1">IF(EV46="","",SUMIF($BG$38:$BG$107,EV46,$BJ$38:$BJ$107))</f>
        <v>1170</v>
      </c>
      <c r="EZ46" s="59" t="str">
        <f ca="1">IFERROR(VLOOKUP(FF46,$BD$38:$BJ$92,4,0),"")</f>
        <v>砖墙</v>
      </c>
      <c r="FA46" s="58">
        <f ca="1">IF(EZ46="","",SUMIF($BG$38:$BG$107,EZ46,$BH$38:$BH$107))</f>
        <v>28.78</v>
      </c>
      <c r="FB46" s="58" t="str">
        <f ca="1">IFERROR(VLOOKUP(FF46,$BD$38:$BJ$92,6,0),"")</f>
        <v>㎡</v>
      </c>
      <c r="FC46" s="59">
        <f ca="1">IF(EZ46="","",SUMIF($BG$38:$BG$107,EZ46,$BJ$38:$BJ$107))</f>
        <v>4029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4</v>
      </c>
      <c r="BI47" s="171" t="str">
        <f t="shared" si="67"/>
        <v>个</v>
      </c>
      <c r="BJ47" s="171">
        <f ca="1" t="shared" si="68"/>
        <v>2400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124.49</v>
      </c>
      <c r="EX47" s="58" t="str">
        <f ca="1">IFERROR(VLOOKUP(FE47,$BD$38:$BJ$92,6,0),"")</f>
        <v>㎡</v>
      </c>
      <c r="EY47" s="59">
        <f ca="1">IF(EV47="","",SUMIF($BG$38:$BG$107,EV47,$BJ$38:$BJ$107))</f>
        <v>3112</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2</v>
      </c>
      <c r="EX48" s="58" t="str">
        <f ca="1">IFERROR(VLOOKUP(FE48,$BD$38:$BJ$92,6,0),"")</f>
        <v>眼</v>
      </c>
      <c r="EY48" s="59">
        <f ca="1">IF(EV48="","",SUMIF($BG$38:$BG$107,EV48,$BJ$38:$BJ$107))</f>
        <v>5500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2</v>
      </c>
      <c r="EX49" s="58" t="str">
        <f ca="1">IFERROR(VLOOKUP(FE49,$BD$38:$BJ$92,6,0),"")</f>
        <v>个</v>
      </c>
      <c r="EY49" s="59">
        <f ca="1">IF(EV49="","",SUMIF($BG$38:$BG$107,EV49,$BJ$38:$BJ$107))</f>
        <v>400</v>
      </c>
      <c r="EZ49" s="59" t="str">
        <f ca="1">IFERROR(VLOOKUP(FF49,$BD$38:$BJ$92,4,0),"")</f>
        <v>台阶</v>
      </c>
      <c r="FA49" s="58">
        <f ca="1">IF(EZ49="","",SUMIF($BG$38:$BG$107,EZ49,$BH$38:$BH$107))</f>
        <v>3.04</v>
      </c>
      <c r="FB49" s="58" t="str">
        <f ca="1">IFERROR(VLOOKUP(FF49,$BD$38:$BJ$92,6,0),"")</f>
        <v>㎡</v>
      </c>
      <c r="FC49" s="59">
        <f ca="1">IF(EZ49="","",SUMIF($BG$38:$BG$107,EZ49,$BJ$38:$BJ$107))</f>
        <v>1064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4</v>
      </c>
      <c r="EX50" s="58" t="str">
        <f ca="1">IFERROR(VLOOKUP(FE50,$BD$38:$BJ$92,6,0),"")</f>
        <v>个</v>
      </c>
      <c r="EY50" s="59">
        <f ca="1">IF(EV50="","",SUMIF($BG$38:$BG$107,EV50,$BJ$38:$BJ$107))</f>
        <v>2400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铁丝网围挡</v>
      </c>
      <c r="BH51" s="219">
        <f t="shared" si="69"/>
        <v>18.2</v>
      </c>
      <c r="BI51" s="171" t="str">
        <f t="shared" si="67"/>
        <v>㎡</v>
      </c>
      <c r="BJ51" s="171">
        <f ca="1" t="shared" si="68"/>
        <v>364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200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v>
      </c>
      <c r="BI55" s="171" t="str">
        <f t="shared" si="72"/>
        <v>棵</v>
      </c>
      <c r="BJ55" s="171">
        <f ca="1" t="shared" si="73"/>
        <v>350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3</v>
      </c>
      <c r="BI56" s="171" t="str">
        <f t="shared" si="72"/>
        <v>棵</v>
      </c>
      <c r="BJ56" s="171">
        <f ca="1" t="shared" si="73"/>
        <v>1650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14</v>
      </c>
      <c r="BE57" s="171">
        <f ca="1">IF(BJ57=0,0,IF(COUNTIF($BG57:$BG$107,BG57)&lt;2,1,0))</f>
        <v>1</v>
      </c>
      <c r="BF57" s="171">
        <v>20</v>
      </c>
      <c r="BG57" s="171" t="str">
        <f t="shared" si="71"/>
        <v>材树</v>
      </c>
      <c r="BH57" s="219">
        <f t="shared" si="69"/>
        <v>1</v>
      </c>
      <c r="BI57" s="171" t="str">
        <f t="shared" si="72"/>
        <v>棵</v>
      </c>
      <c r="BJ57" s="171">
        <f ca="1" t="shared" si="73"/>
        <v>950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1</v>
      </c>
      <c r="BI58" s="171" t="str">
        <f t="shared" si="72"/>
        <v>棵</v>
      </c>
      <c r="BJ58" s="171">
        <f ca="1" t="shared" si="73"/>
        <v>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15</v>
      </c>
      <c r="BE59" s="171">
        <f ca="1">IF(BJ59=0,0,IF(COUNTIF($BG59:$BG$107,BG59)&lt;2,1,0))</f>
        <v>1</v>
      </c>
      <c r="BF59" s="171">
        <v>22</v>
      </c>
      <c r="BG59" s="171" t="str">
        <f t="shared" si="71"/>
        <v>果树</v>
      </c>
      <c r="BH59" s="219">
        <f t="shared" si="69"/>
        <v>2</v>
      </c>
      <c r="BI59" s="171" t="str">
        <f t="shared" si="72"/>
        <v>棵</v>
      </c>
      <c r="BJ59" s="171">
        <f ca="1" t="shared" si="73"/>
        <v>800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5010</v>
      </c>
      <c r="M60" s="121"/>
      <c r="N60" s="111"/>
      <c r="O60" s="107" t="s">
        <v>1063</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113" t="str">
        <f>C8&amp;"装饰装修"</f>
        <v>F3装饰装修</v>
      </c>
      <c r="B61" s="104" t="s">
        <v>3</v>
      </c>
      <c r="C61" s="104" t="s">
        <v>2</v>
      </c>
      <c r="D61" s="104" t="s">
        <v>1041</v>
      </c>
      <c r="E61" s="104"/>
      <c r="F61" s="91" t="s">
        <v>435</v>
      </c>
      <c r="G61" s="91" t="s">
        <v>1042</v>
      </c>
      <c r="H61" s="91"/>
      <c r="I61" s="91" t="s">
        <v>6</v>
      </c>
      <c r="J61" s="91" t="s">
        <v>9</v>
      </c>
      <c r="K61" s="117" t="s">
        <v>1043</v>
      </c>
      <c r="L61" s="91" t="s">
        <v>1044</v>
      </c>
      <c r="M61" s="113" t="str">
        <f>C10&amp;"装饰装修"</f>
        <v>Y1装饰装修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铁丝网围挡</v>
      </c>
      <c r="EW61" s="58">
        <f ca="1" t="shared" si="76"/>
        <v>18.2</v>
      </c>
      <c r="EX61" s="58" t="str">
        <f ca="1" t="shared" si="77"/>
        <v>㎡</v>
      </c>
      <c r="EY61" s="59">
        <f ca="1" t="shared" si="78"/>
        <v>364</v>
      </c>
      <c r="EZ61" s="59" t="str">
        <f ca="1" t="shared" si="79"/>
        <v>材树</v>
      </c>
      <c r="FA61" s="58">
        <f ca="1" t="shared" si="80"/>
        <v>8</v>
      </c>
      <c r="FB61" s="58" t="str">
        <f ca="1" t="shared" si="81"/>
        <v>棵</v>
      </c>
      <c r="FC61" s="59">
        <f ca="1" t="shared" si="82"/>
        <v>3380</v>
      </c>
      <c r="FE61" s="273">
        <v>13</v>
      </c>
      <c r="FF61" s="273">
        <v>14</v>
      </c>
    </row>
    <row r="62" ht="20.25" customHeight="1" spans="1:162">
      <c r="A62" s="114"/>
      <c r="B62" s="106">
        <v>1</v>
      </c>
      <c r="C62" s="107" t="s">
        <v>10</v>
      </c>
      <c r="D62" s="107" t="s">
        <v>15</v>
      </c>
      <c r="E62" s="107"/>
      <c r="F62" s="108" t="str">
        <f>+D62</f>
        <v>外墙普通贴砖</v>
      </c>
      <c r="G62" s="109">
        <f>1.3*2*2.6+4.1*0.9</f>
        <v>10.45</v>
      </c>
      <c r="H62" s="109"/>
      <c r="I62" s="96" t="str">
        <f t="shared" ref="I62:I91" si="83">VLOOKUP(F62,价格表,2,0)</f>
        <v>㎡</v>
      </c>
      <c r="J62" s="108">
        <f t="shared" ref="J62:J82" si="84">VLOOKUP(F62,价格表,5,0)</f>
        <v>85</v>
      </c>
      <c r="K62" s="119">
        <f>$V$9</f>
        <v>0.8</v>
      </c>
      <c r="L62" s="108">
        <f>ROUND(IFERROR(ROUND(G62,2)*J62*K62,),0)</f>
        <v>711</v>
      </c>
      <c r="M62" s="114"/>
      <c r="N62" s="106">
        <v>1</v>
      </c>
      <c r="O62" s="107" t="s">
        <v>102</v>
      </c>
      <c r="P62" s="107" t="s">
        <v>111</v>
      </c>
      <c r="Q62" s="107"/>
      <c r="R62" s="135" t="str">
        <f>+P62</f>
        <v>普通内墙贴砖</v>
      </c>
      <c r="S62" s="136"/>
      <c r="T62" s="109">
        <f>2.6*1.3</f>
        <v>3.38</v>
      </c>
      <c r="U62" s="96" t="str">
        <f t="shared" ref="U62:U81" si="85">VLOOKUP(R62,价格表,2,0)</f>
        <v>㎡</v>
      </c>
      <c r="V62" s="108">
        <f t="shared" ref="V62:V81" si="86">VLOOKUP(R62,价格表,5,0)</f>
        <v>80</v>
      </c>
      <c r="W62" s="119">
        <f>$V$11</f>
        <v>0.8</v>
      </c>
      <c r="X62" s="108">
        <f>ROUND(IFERROR(ROUND(T62,2)*V62*W62,),0)</f>
        <v>216</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3</v>
      </c>
      <c r="EX62" s="58" t="str">
        <f ca="1" t="shared" si="77"/>
        <v>棵</v>
      </c>
      <c r="EY62" s="59">
        <f ca="1" t="shared" si="78"/>
        <v>850</v>
      </c>
      <c r="EZ62" s="59" t="str">
        <f ca="1" t="shared" si="79"/>
        <v>P1</v>
      </c>
      <c r="FA62" s="58">
        <f ca="1" t="shared" si="80"/>
        <v>48.66</v>
      </c>
      <c r="FB62" s="58" t="str">
        <f ca="1" t="shared" si="81"/>
        <v>㎡</v>
      </c>
      <c r="FC62" s="59">
        <f ca="1" t="shared" si="82"/>
        <v>2190</v>
      </c>
      <c r="FE62" s="273">
        <v>15</v>
      </c>
      <c r="FF62" s="273">
        <v>16</v>
      </c>
    </row>
    <row r="63" ht="20.25" customHeight="1" spans="1:162">
      <c r="A63" s="114"/>
      <c r="B63" s="106">
        <v>2</v>
      </c>
      <c r="C63" s="107"/>
      <c r="D63" s="107"/>
      <c r="E63" s="107"/>
      <c r="F63" s="108"/>
      <c r="G63" s="109"/>
      <c r="H63" s="109"/>
      <c r="I63" s="96" t="e">
        <f t="shared" si="83"/>
        <v>#N/A</v>
      </c>
      <c r="J63" s="108" t="e">
        <f t="shared" si="84"/>
        <v>#N/A</v>
      </c>
      <c r="K63" s="119">
        <f t="shared" ref="K63:K91" si="87">$V$9</f>
        <v>0.8</v>
      </c>
      <c r="L63" s="108">
        <f t="shared" ref="L63:L91" si="88">ROUND(IFERROR(ROUND(G63,2)*J63*K63,),0)</f>
        <v>0</v>
      </c>
      <c r="M63" s="114"/>
      <c r="N63" s="106">
        <v>2</v>
      </c>
      <c r="O63" s="107" t="s">
        <v>168</v>
      </c>
      <c r="P63" s="107" t="s">
        <v>173</v>
      </c>
      <c r="Q63" s="107"/>
      <c r="R63" s="135" t="str">
        <f t="shared" ref="R63:R82" si="89">+P63</f>
        <v>浴盆</v>
      </c>
      <c r="S63" s="136"/>
      <c r="T63" s="109">
        <v>1</v>
      </c>
      <c r="U63" s="96" t="str">
        <f t="shared" si="85"/>
        <v>个</v>
      </c>
      <c r="V63" s="108">
        <f t="shared" si="86"/>
        <v>1500</v>
      </c>
      <c r="W63" s="119">
        <f t="shared" ref="W63:W91" si="90">$V$11</f>
        <v>0.8</v>
      </c>
      <c r="X63" s="108">
        <f t="shared" ref="X63:X91" si="91">ROUND(IFERROR(ROUND(T63,2)*V63*W63,),0)</f>
        <v>1200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银杏</v>
      </c>
      <c r="EW63" s="58">
        <f ca="1" t="shared" si="76"/>
        <v>4</v>
      </c>
      <c r="EX63" s="58" t="str">
        <f ca="1" t="shared" si="77"/>
        <v>棵</v>
      </c>
      <c r="EY63" s="59">
        <f ca="1" t="shared" si="78"/>
        <v>410</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30</v>
      </c>
      <c r="D64" s="107" t="s">
        <v>35</v>
      </c>
      <c r="E64" s="107"/>
      <c r="F64" s="108" t="str">
        <f t="shared" ref="F63:F91" si="92">+D64</f>
        <v>30、40地砖、马赛克</v>
      </c>
      <c r="G64" s="109">
        <f>S8-3.2*3.6</f>
        <v>28.47</v>
      </c>
      <c r="H64" s="109"/>
      <c r="I64" s="96" t="str">
        <f t="shared" si="83"/>
        <v>㎡</v>
      </c>
      <c r="J64" s="108">
        <f t="shared" si="84"/>
        <v>60</v>
      </c>
      <c r="K64" s="119">
        <f t="shared" si="87"/>
        <v>0.8</v>
      </c>
      <c r="L64" s="108">
        <f t="shared" si="88"/>
        <v>1367</v>
      </c>
      <c r="M64" s="114"/>
      <c r="N64" s="106">
        <v>3</v>
      </c>
      <c r="O64" s="107" t="s">
        <v>168</v>
      </c>
      <c r="P64" s="107" t="s">
        <v>172</v>
      </c>
      <c r="Q64" s="107"/>
      <c r="R64" s="135" t="str">
        <f t="shared" si="89"/>
        <v>蹲便池</v>
      </c>
      <c r="S64" s="136"/>
      <c r="T64" s="109">
        <v>1</v>
      </c>
      <c r="U64" s="96" t="str">
        <f t="shared" si="85"/>
        <v>个</v>
      </c>
      <c r="V64" s="108">
        <f t="shared" si="86"/>
        <v>300</v>
      </c>
      <c r="W64" s="119">
        <f t="shared" si="90"/>
        <v>0.8</v>
      </c>
      <c r="X64" s="108">
        <f t="shared" si="91"/>
        <v>240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61</v>
      </c>
      <c r="D65" s="107" t="s">
        <v>66</v>
      </c>
      <c r="E65" s="107"/>
      <c r="F65" s="108" t="str">
        <f t="shared" si="92"/>
        <v>普通石膏板吊顶</v>
      </c>
      <c r="G65" s="109">
        <f>G64</f>
        <v>28.47</v>
      </c>
      <c r="H65" s="109"/>
      <c r="I65" s="96" t="str">
        <f t="shared" si="83"/>
        <v>㎡</v>
      </c>
      <c r="J65" s="108">
        <f t="shared" si="84"/>
        <v>30</v>
      </c>
      <c r="K65" s="119">
        <f t="shared" si="87"/>
        <v>0.8</v>
      </c>
      <c r="L65" s="108">
        <f t="shared" si="88"/>
        <v>683</v>
      </c>
      <c r="M65" s="114"/>
      <c r="N65" s="106">
        <v>4</v>
      </c>
      <c r="O65" s="107"/>
      <c r="P65" s="107"/>
      <c r="Q65" s="107"/>
      <c r="R65" s="135">
        <f t="shared" si="89"/>
        <v>0</v>
      </c>
      <c r="S65" s="136"/>
      <c r="T65" s="109"/>
      <c r="U65" s="96" t="e">
        <f t="shared" si="85"/>
        <v>#N/A</v>
      </c>
      <c r="V65" s="108" t="e">
        <f t="shared" si="86"/>
        <v>#N/A</v>
      </c>
      <c r="W65" s="119">
        <f t="shared" si="90"/>
        <v>0.8</v>
      </c>
      <c r="X65" s="108">
        <f t="shared" si="91"/>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92"/>
        <v>0</v>
      </c>
      <c r="G66" s="109"/>
      <c r="H66" s="109"/>
      <c r="I66" s="96" t="e">
        <f t="shared" si="83"/>
        <v>#N/A</v>
      </c>
      <c r="J66" s="108" t="e">
        <f t="shared" si="84"/>
        <v>#N/A</v>
      </c>
      <c r="K66" s="119">
        <f t="shared" si="87"/>
        <v>0.8</v>
      </c>
      <c r="L66" s="108">
        <f t="shared" si="88"/>
        <v>0</v>
      </c>
      <c r="M66" s="114"/>
      <c r="N66" s="106">
        <v>5</v>
      </c>
      <c r="O66" s="107"/>
      <c r="P66" s="107"/>
      <c r="Q66" s="107"/>
      <c r="R66" s="135">
        <f t="shared" si="89"/>
        <v>0</v>
      </c>
      <c r="S66" s="136"/>
      <c r="T66" s="109"/>
      <c r="U66" s="96" t="e">
        <f t="shared" si="85"/>
        <v>#N/A</v>
      </c>
      <c r="V66" s="108" t="e">
        <f t="shared" si="86"/>
        <v>#N/A</v>
      </c>
      <c r="W66" s="119">
        <f t="shared" si="90"/>
        <v>0.8</v>
      </c>
      <c r="X66" s="108">
        <f t="shared" si="91"/>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92"/>
        <v>0</v>
      </c>
      <c r="G67" s="109"/>
      <c r="H67" s="109"/>
      <c r="I67" s="96" t="e">
        <f t="shared" si="83"/>
        <v>#N/A</v>
      </c>
      <c r="J67" s="108" t="e">
        <f t="shared" si="84"/>
        <v>#N/A</v>
      </c>
      <c r="K67" s="119">
        <f t="shared" si="87"/>
        <v>0.8</v>
      </c>
      <c r="L67" s="108">
        <f t="shared" si="88"/>
        <v>0</v>
      </c>
      <c r="M67" s="114"/>
      <c r="N67" s="106">
        <v>6</v>
      </c>
      <c r="O67" s="107"/>
      <c r="P67" s="107"/>
      <c r="Q67" s="107"/>
      <c r="R67" s="135">
        <f t="shared" si="89"/>
        <v>0</v>
      </c>
      <c r="S67" s="136"/>
      <c r="T67" s="109"/>
      <c r="U67" s="96" t="e">
        <f t="shared" si="85"/>
        <v>#N/A</v>
      </c>
      <c r="V67" s="108" t="e">
        <f t="shared" si="86"/>
        <v>#N/A</v>
      </c>
      <c r="W67" s="119">
        <f t="shared" si="90"/>
        <v>0.8</v>
      </c>
      <c r="X67" s="108">
        <f t="shared" si="91"/>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92"/>
        <v>0</v>
      </c>
      <c r="G68" s="109"/>
      <c r="H68" s="109"/>
      <c r="I68" s="96" t="e">
        <f t="shared" si="83"/>
        <v>#N/A</v>
      </c>
      <c r="J68" s="108" t="e">
        <f t="shared" si="84"/>
        <v>#N/A</v>
      </c>
      <c r="K68" s="119">
        <f t="shared" si="87"/>
        <v>0.8</v>
      </c>
      <c r="L68" s="108">
        <f t="shared" si="88"/>
        <v>0</v>
      </c>
      <c r="M68" s="114"/>
      <c r="N68" s="106">
        <v>7</v>
      </c>
      <c r="O68" s="107"/>
      <c r="P68" s="107"/>
      <c r="Q68" s="107"/>
      <c r="R68" s="135">
        <f t="shared" si="89"/>
        <v>0</v>
      </c>
      <c r="S68" s="136"/>
      <c r="T68" s="109"/>
      <c r="U68" s="96" t="e">
        <f t="shared" si="85"/>
        <v>#N/A</v>
      </c>
      <c r="V68" s="108" t="e">
        <f t="shared" si="86"/>
        <v>#N/A</v>
      </c>
      <c r="W68" s="119">
        <f t="shared" si="90"/>
        <v>0.8</v>
      </c>
      <c r="X68" s="108">
        <f t="shared" si="91"/>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92"/>
        <v>0</v>
      </c>
      <c r="G69" s="109"/>
      <c r="H69" s="109"/>
      <c r="I69" s="96" t="e">
        <f t="shared" si="83"/>
        <v>#N/A</v>
      </c>
      <c r="J69" s="108" t="e">
        <f t="shared" si="84"/>
        <v>#N/A</v>
      </c>
      <c r="K69" s="119">
        <f t="shared" si="87"/>
        <v>0.8</v>
      </c>
      <c r="L69" s="108">
        <f t="shared" si="88"/>
        <v>0</v>
      </c>
      <c r="M69" s="114"/>
      <c r="N69" s="106">
        <v>8</v>
      </c>
      <c r="O69" s="107"/>
      <c r="P69" s="107"/>
      <c r="Q69" s="107"/>
      <c r="R69" s="135">
        <f t="shared" si="89"/>
        <v>0</v>
      </c>
      <c r="S69" s="136"/>
      <c r="T69" s="109"/>
      <c r="U69" s="96" t="e">
        <f t="shared" si="85"/>
        <v>#N/A</v>
      </c>
      <c r="V69" s="108" t="e">
        <f t="shared" si="86"/>
        <v>#N/A</v>
      </c>
      <c r="W69" s="119">
        <f t="shared" si="90"/>
        <v>0.8</v>
      </c>
      <c r="X69" s="108">
        <f t="shared" si="91"/>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92"/>
        <v>0</v>
      </c>
      <c r="G70" s="109"/>
      <c r="H70" s="109"/>
      <c r="I70" s="96" t="e">
        <f t="shared" si="83"/>
        <v>#N/A</v>
      </c>
      <c r="J70" s="108" t="e">
        <f t="shared" si="84"/>
        <v>#N/A</v>
      </c>
      <c r="K70" s="119">
        <f t="shared" si="87"/>
        <v>0.8</v>
      </c>
      <c r="L70" s="108">
        <f t="shared" si="88"/>
        <v>0</v>
      </c>
      <c r="M70" s="114"/>
      <c r="N70" s="106">
        <v>9</v>
      </c>
      <c r="O70" s="107"/>
      <c r="P70" s="107"/>
      <c r="Q70" s="107"/>
      <c r="R70" s="135">
        <f t="shared" si="89"/>
        <v>0</v>
      </c>
      <c r="S70" s="136"/>
      <c r="T70" s="109"/>
      <c r="U70" s="96" t="e">
        <f t="shared" si="85"/>
        <v>#N/A</v>
      </c>
      <c r="V70" s="108" t="e">
        <f t="shared" si="86"/>
        <v>#N/A</v>
      </c>
      <c r="W70" s="119">
        <f t="shared" si="90"/>
        <v>0.8</v>
      </c>
      <c r="X70" s="108">
        <f t="shared" si="91"/>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92"/>
        <v>0</v>
      </c>
      <c r="G71" s="109"/>
      <c r="H71" s="109"/>
      <c r="I71" s="96" t="e">
        <f t="shared" si="83"/>
        <v>#N/A</v>
      </c>
      <c r="J71" s="108" t="e">
        <f t="shared" si="84"/>
        <v>#N/A</v>
      </c>
      <c r="K71" s="119">
        <f t="shared" si="87"/>
        <v>0.8</v>
      </c>
      <c r="L71" s="108">
        <f t="shared" si="88"/>
        <v>0</v>
      </c>
      <c r="M71" s="114"/>
      <c r="N71" s="106">
        <v>10</v>
      </c>
      <c r="O71" s="107"/>
      <c r="P71" s="107"/>
      <c r="Q71" s="107"/>
      <c r="R71" s="135">
        <f t="shared" si="89"/>
        <v>0</v>
      </c>
      <c r="S71" s="136"/>
      <c r="T71" s="109"/>
      <c r="U71" s="96" t="e">
        <f t="shared" si="85"/>
        <v>#N/A</v>
      </c>
      <c r="V71" s="108" t="e">
        <f t="shared" si="86"/>
        <v>#N/A</v>
      </c>
      <c r="W71" s="119">
        <f t="shared" si="90"/>
        <v>0.8</v>
      </c>
      <c r="X71" s="108">
        <f t="shared" si="91"/>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26419</v>
      </c>
      <c r="FC71" s="61"/>
      <c r="FE71" s="273">
        <v>33</v>
      </c>
      <c r="FF71" s="273"/>
    </row>
    <row r="72" ht="23.5" customHeight="1" spans="1:159">
      <c r="A72" s="114"/>
      <c r="B72" s="106">
        <v>11</v>
      </c>
      <c r="C72" s="107"/>
      <c r="D72" s="107"/>
      <c r="E72" s="107"/>
      <c r="F72" s="108">
        <f t="shared" si="92"/>
        <v>0</v>
      </c>
      <c r="G72" s="109"/>
      <c r="H72" s="109"/>
      <c r="I72" s="96" t="e">
        <f t="shared" si="83"/>
        <v>#N/A</v>
      </c>
      <c r="J72" s="108" t="e">
        <f t="shared" si="84"/>
        <v>#N/A</v>
      </c>
      <c r="K72" s="119">
        <f t="shared" si="87"/>
        <v>0.8</v>
      </c>
      <c r="L72" s="108">
        <f t="shared" si="88"/>
        <v>0</v>
      </c>
      <c r="M72" s="114"/>
      <c r="N72" s="106">
        <v>11</v>
      </c>
      <c r="O72" s="107"/>
      <c r="P72" s="107"/>
      <c r="Q72" s="107"/>
      <c r="R72" s="135">
        <f t="shared" si="89"/>
        <v>0</v>
      </c>
      <c r="S72" s="136"/>
      <c r="T72" s="109"/>
      <c r="U72" s="96" t="e">
        <f t="shared" si="85"/>
        <v>#N/A</v>
      </c>
      <c r="V72" s="108" t="e">
        <f t="shared" si="86"/>
        <v>#N/A</v>
      </c>
      <c r="W72" s="119">
        <f t="shared" si="90"/>
        <v>0.8</v>
      </c>
      <c r="X72" s="108">
        <f t="shared" si="91"/>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P1</v>
      </c>
      <c r="BH72" s="219">
        <f>ROUND(T186,2)</f>
        <v>48.66</v>
      </c>
      <c r="BI72" s="171" t="str">
        <f>U186</f>
        <v>㎡</v>
      </c>
      <c r="BJ72" s="171">
        <f>X186</f>
        <v>2190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26419</v>
      </c>
      <c r="EY72" s="61"/>
      <c r="EZ72" s="63" t="s">
        <v>1066</v>
      </c>
      <c r="FA72" s="64" t="str">
        <f ca="1">TEXT(EX72,"[DBnum2]")&amp;"元整"</f>
        <v>贰万陆仟肆佰壹拾玖元整</v>
      </c>
      <c r="FB72" s="65"/>
      <c r="FC72" s="66"/>
    </row>
    <row r="73" ht="23.5" customHeight="1" spans="1:159">
      <c r="A73" s="114"/>
      <c r="B73" s="106">
        <v>12</v>
      </c>
      <c r="C73" s="107"/>
      <c r="D73" s="107"/>
      <c r="E73" s="107"/>
      <c r="F73" s="108">
        <f t="shared" si="92"/>
        <v>0</v>
      </c>
      <c r="G73" s="109"/>
      <c r="H73" s="109"/>
      <c r="I73" s="96" t="e">
        <f t="shared" si="83"/>
        <v>#N/A</v>
      </c>
      <c r="J73" s="108" t="e">
        <f t="shared" si="84"/>
        <v>#N/A</v>
      </c>
      <c r="K73" s="119">
        <f t="shared" si="87"/>
        <v>0.8</v>
      </c>
      <c r="L73" s="108">
        <f t="shared" si="88"/>
        <v>0</v>
      </c>
      <c r="M73" s="114"/>
      <c r="N73" s="106">
        <v>12</v>
      </c>
      <c r="O73" s="107"/>
      <c r="P73" s="107"/>
      <c r="Q73" s="107"/>
      <c r="R73" s="135">
        <f t="shared" si="89"/>
        <v>0</v>
      </c>
      <c r="S73" s="136"/>
      <c r="T73" s="109"/>
      <c r="U73" s="96" t="e">
        <f t="shared" si="85"/>
        <v>#N/A</v>
      </c>
      <c r="V73" s="108" t="e">
        <f t="shared" si="86"/>
        <v>#N/A</v>
      </c>
      <c r="W73" s="119">
        <f t="shared" si="90"/>
        <v>0.8</v>
      </c>
      <c r="X73" s="108">
        <f t="shared" si="91"/>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银杏</v>
      </c>
      <c r="BH73" s="219">
        <f t="shared" ref="BH73:BH104" si="93">ROUND(T187,2)</f>
        <v>2</v>
      </c>
      <c r="BI73" s="171" t="str">
        <f>U187</f>
        <v>棵</v>
      </c>
      <c r="BJ73" s="171">
        <f>X187</f>
        <v>280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92"/>
        <v>0</v>
      </c>
      <c r="G74" s="109"/>
      <c r="H74" s="109"/>
      <c r="I74" s="96" t="e">
        <f t="shared" si="83"/>
        <v>#N/A</v>
      </c>
      <c r="J74" s="108" t="e">
        <f t="shared" si="84"/>
        <v>#N/A</v>
      </c>
      <c r="K74" s="119">
        <f t="shared" si="87"/>
        <v>0.8</v>
      </c>
      <c r="L74" s="108">
        <f t="shared" si="88"/>
        <v>0</v>
      </c>
      <c r="M74" s="114"/>
      <c r="N74" s="106">
        <v>13</v>
      </c>
      <c r="O74" s="107"/>
      <c r="P74" s="107"/>
      <c r="Q74" s="107"/>
      <c r="R74" s="135">
        <f t="shared" si="89"/>
        <v>0</v>
      </c>
      <c r="S74" s="136"/>
      <c r="T74" s="109"/>
      <c r="U74" s="96" t="e">
        <f t="shared" si="85"/>
        <v>#N/A</v>
      </c>
      <c r="V74" s="108" t="e">
        <f t="shared" si="86"/>
        <v>#N/A</v>
      </c>
      <c r="W74" s="119">
        <f t="shared" si="90"/>
        <v>0.8</v>
      </c>
      <c r="X74" s="108">
        <f t="shared" si="91"/>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银杏</v>
      </c>
      <c r="BH74" s="219">
        <f t="shared" si="93"/>
        <v>2</v>
      </c>
      <c r="BI74" s="171" t="str">
        <f t="shared" ref="BI74:BI104" si="95">U188</f>
        <v>棵</v>
      </c>
      <c r="BJ74" s="171">
        <f t="shared" ref="BJ74:BJ104" si="96">X188</f>
        <v>130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92"/>
        <v>0</v>
      </c>
      <c r="G75" s="109"/>
      <c r="H75" s="109"/>
      <c r="I75" s="96" t="e">
        <f t="shared" si="83"/>
        <v>#N/A</v>
      </c>
      <c r="J75" s="108" t="e">
        <f t="shared" si="84"/>
        <v>#N/A</v>
      </c>
      <c r="K75" s="119">
        <f t="shared" si="87"/>
        <v>0.8</v>
      </c>
      <c r="L75" s="108">
        <f t="shared" si="88"/>
        <v>0</v>
      </c>
      <c r="M75" s="114"/>
      <c r="N75" s="106">
        <v>14</v>
      </c>
      <c r="O75" s="107"/>
      <c r="P75" s="107"/>
      <c r="Q75" s="107"/>
      <c r="R75" s="135">
        <f t="shared" si="89"/>
        <v>0</v>
      </c>
      <c r="S75" s="136"/>
      <c r="T75" s="109"/>
      <c r="U75" s="96" t="e">
        <f t="shared" si="85"/>
        <v>#N/A</v>
      </c>
      <c r="V75" s="108" t="e">
        <f t="shared" si="86"/>
        <v>#N/A</v>
      </c>
      <c r="W75" s="119">
        <f t="shared" si="90"/>
        <v>0.8</v>
      </c>
      <c r="X75" s="108">
        <f t="shared" si="91"/>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92"/>
        <v>0</v>
      </c>
      <c r="G76" s="109"/>
      <c r="H76" s="109"/>
      <c r="I76" s="96" t="e">
        <f t="shared" si="83"/>
        <v>#N/A</v>
      </c>
      <c r="J76" s="108" t="e">
        <f t="shared" si="84"/>
        <v>#N/A</v>
      </c>
      <c r="K76" s="119">
        <f t="shared" si="87"/>
        <v>0.8</v>
      </c>
      <c r="L76" s="108">
        <f t="shared" si="88"/>
        <v>0</v>
      </c>
      <c r="M76" s="114"/>
      <c r="N76" s="106">
        <v>15</v>
      </c>
      <c r="O76" s="107"/>
      <c r="P76" s="107"/>
      <c r="Q76" s="107"/>
      <c r="R76" s="135">
        <f t="shared" si="89"/>
        <v>0</v>
      </c>
      <c r="S76" s="136"/>
      <c r="T76" s="109"/>
      <c r="U76" s="96" t="e">
        <f t="shared" si="85"/>
        <v>#N/A</v>
      </c>
      <c r="V76" s="108" t="e">
        <f t="shared" si="86"/>
        <v>#N/A</v>
      </c>
      <c r="W76" s="119">
        <f t="shared" si="90"/>
        <v>0.8</v>
      </c>
      <c r="X76" s="108">
        <f t="shared" si="91"/>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92"/>
        <v>0</v>
      </c>
      <c r="G77" s="109"/>
      <c r="H77" s="109"/>
      <c r="I77" s="96" t="e">
        <f t="shared" si="83"/>
        <v>#N/A</v>
      </c>
      <c r="J77" s="108" t="e">
        <f t="shared" si="84"/>
        <v>#N/A</v>
      </c>
      <c r="K77" s="119">
        <f t="shared" si="87"/>
        <v>0.8</v>
      </c>
      <c r="L77" s="108">
        <f t="shared" si="88"/>
        <v>0</v>
      </c>
      <c r="M77" s="114"/>
      <c r="N77" s="106">
        <v>16</v>
      </c>
      <c r="O77" s="107"/>
      <c r="P77" s="107"/>
      <c r="Q77" s="107"/>
      <c r="R77" s="135">
        <f t="shared" si="89"/>
        <v>0</v>
      </c>
      <c r="S77" s="136"/>
      <c r="T77" s="109"/>
      <c r="U77" s="96" t="e">
        <f t="shared" si="85"/>
        <v>#N/A</v>
      </c>
      <c r="V77" s="108" t="e">
        <f t="shared" si="86"/>
        <v>#N/A</v>
      </c>
      <c r="W77" s="119">
        <f t="shared" si="90"/>
        <v>0.8</v>
      </c>
      <c r="X77" s="108">
        <f t="shared" si="91"/>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92"/>
        <v>0</v>
      </c>
      <c r="G78" s="109"/>
      <c r="H78" s="109"/>
      <c r="I78" s="96" t="e">
        <f t="shared" si="83"/>
        <v>#N/A</v>
      </c>
      <c r="J78" s="108" t="e">
        <f t="shared" si="84"/>
        <v>#N/A</v>
      </c>
      <c r="K78" s="119">
        <f t="shared" si="87"/>
        <v>0.8</v>
      </c>
      <c r="L78" s="108">
        <f t="shared" si="88"/>
        <v>0</v>
      </c>
      <c r="M78" s="114"/>
      <c r="N78" s="106">
        <v>17</v>
      </c>
      <c r="O78" s="107"/>
      <c r="P78" s="107"/>
      <c r="Q78" s="107"/>
      <c r="R78" s="135">
        <f t="shared" si="89"/>
        <v>0</v>
      </c>
      <c r="S78" s="136"/>
      <c r="T78" s="109"/>
      <c r="U78" s="96" t="e">
        <f t="shared" si="85"/>
        <v>#N/A</v>
      </c>
      <c r="V78" s="108" t="e">
        <f t="shared" si="86"/>
        <v>#N/A</v>
      </c>
      <c r="W78" s="119">
        <f t="shared" si="90"/>
        <v>0.8</v>
      </c>
      <c r="X78" s="108">
        <f t="shared" si="91"/>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92"/>
        <v>0</v>
      </c>
      <c r="G79" s="109"/>
      <c r="H79" s="109"/>
      <c r="I79" s="96" t="e">
        <f t="shared" si="83"/>
        <v>#N/A</v>
      </c>
      <c r="J79" s="108" t="e">
        <f t="shared" si="84"/>
        <v>#N/A</v>
      </c>
      <c r="K79" s="119">
        <f t="shared" si="87"/>
        <v>0.8</v>
      </c>
      <c r="L79" s="108">
        <f t="shared" si="88"/>
        <v>0</v>
      </c>
      <c r="M79" s="114"/>
      <c r="N79" s="106">
        <v>18</v>
      </c>
      <c r="O79" s="107"/>
      <c r="P79" s="107"/>
      <c r="Q79" s="107"/>
      <c r="R79" s="135">
        <f t="shared" si="89"/>
        <v>0</v>
      </c>
      <c r="S79" s="136"/>
      <c r="T79" s="109"/>
      <c r="U79" s="96" t="e">
        <f t="shared" si="85"/>
        <v>#N/A</v>
      </c>
      <c r="V79" s="108" t="e">
        <f t="shared" si="86"/>
        <v>#N/A</v>
      </c>
      <c r="W79" s="119">
        <f t="shared" si="90"/>
        <v>0.8</v>
      </c>
      <c r="X79" s="108">
        <f t="shared" si="91"/>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92"/>
        <v>0</v>
      </c>
      <c r="G80" s="109"/>
      <c r="H80" s="109"/>
      <c r="I80" s="96" t="e">
        <f t="shared" si="83"/>
        <v>#N/A</v>
      </c>
      <c r="J80" s="108" t="e">
        <f t="shared" si="84"/>
        <v>#N/A</v>
      </c>
      <c r="K80" s="119">
        <f t="shared" si="87"/>
        <v>0.8</v>
      </c>
      <c r="L80" s="108">
        <f t="shared" si="88"/>
        <v>0</v>
      </c>
      <c r="M80" s="114"/>
      <c r="N80" s="106">
        <v>19</v>
      </c>
      <c r="O80" s="107"/>
      <c r="P80" s="107"/>
      <c r="Q80" s="107"/>
      <c r="R80" s="135">
        <f t="shared" si="89"/>
        <v>0</v>
      </c>
      <c r="S80" s="136"/>
      <c r="T80" s="109"/>
      <c r="U80" s="96" t="e">
        <f t="shared" si="85"/>
        <v>#N/A</v>
      </c>
      <c r="V80" s="108" t="e">
        <f t="shared" si="86"/>
        <v>#N/A</v>
      </c>
      <c r="W80" s="119">
        <f t="shared" si="90"/>
        <v>0.8</v>
      </c>
      <c r="X80" s="108">
        <f t="shared" si="91"/>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92"/>
        <v>0</v>
      </c>
      <c r="G81" s="109"/>
      <c r="H81" s="109"/>
      <c r="I81" s="96" t="e">
        <f t="shared" si="83"/>
        <v>#N/A</v>
      </c>
      <c r="J81" s="108" t="e">
        <f t="shared" si="84"/>
        <v>#N/A</v>
      </c>
      <c r="K81" s="119">
        <f t="shared" si="87"/>
        <v>0.8</v>
      </c>
      <c r="L81" s="108">
        <f t="shared" si="88"/>
        <v>0</v>
      </c>
      <c r="M81" s="114"/>
      <c r="N81" s="106">
        <v>20</v>
      </c>
      <c r="O81" s="107"/>
      <c r="P81" s="107"/>
      <c r="Q81" s="107"/>
      <c r="R81" s="135">
        <f t="shared" si="89"/>
        <v>0</v>
      </c>
      <c r="S81" s="136"/>
      <c r="T81" s="109"/>
      <c r="U81" s="96" t="e">
        <f t="shared" si="85"/>
        <v>#N/A</v>
      </c>
      <c r="V81" s="108" t="e">
        <f t="shared" si="86"/>
        <v>#N/A</v>
      </c>
      <c r="W81" s="119">
        <f t="shared" si="90"/>
        <v>0.8</v>
      </c>
      <c r="X81" s="108">
        <f t="shared" si="91"/>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92"/>
        <v>0</v>
      </c>
      <c r="G82" s="109"/>
      <c r="H82" s="109"/>
      <c r="I82" s="96" t="e">
        <f t="shared" si="83"/>
        <v>#N/A</v>
      </c>
      <c r="J82" s="108" t="e">
        <f t="shared" si="84"/>
        <v>#N/A</v>
      </c>
      <c r="K82" s="119">
        <f t="shared" si="87"/>
        <v>0.8</v>
      </c>
      <c r="L82" s="108">
        <f t="shared" si="88"/>
        <v>0</v>
      </c>
      <c r="M82" s="114"/>
      <c r="N82" s="106">
        <v>21</v>
      </c>
      <c r="O82" s="107"/>
      <c r="P82" s="107"/>
      <c r="Q82" s="107"/>
      <c r="R82" s="135">
        <f t="shared" si="89"/>
        <v>0</v>
      </c>
      <c r="S82" s="136"/>
      <c r="T82" s="109"/>
      <c r="U82" s="96" t="e">
        <f t="shared" ref="U82:U91" si="97">VLOOKUP(R82,价格表,2,0)</f>
        <v>#N/A</v>
      </c>
      <c r="V82" s="108" t="e">
        <f t="shared" ref="V82:V91" si="98">VLOOKUP(R82,价格表,5,0)</f>
        <v>#N/A</v>
      </c>
      <c r="W82" s="119">
        <f t="shared" si="90"/>
        <v>0.8</v>
      </c>
      <c r="X82" s="108">
        <f t="shared" si="91"/>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92"/>
        <v>0</v>
      </c>
      <c r="G83" s="109"/>
      <c r="H83" s="109"/>
      <c r="I83" s="96" t="e">
        <f t="shared" si="83"/>
        <v>#N/A</v>
      </c>
      <c r="J83" s="108" t="e">
        <f t="shared" ref="J83:J91" si="99">VLOOKUP(F83,价格表,5,0)</f>
        <v>#N/A</v>
      </c>
      <c r="K83" s="119">
        <f t="shared" si="87"/>
        <v>0.8</v>
      </c>
      <c r="L83" s="108">
        <f t="shared" si="88"/>
        <v>0</v>
      </c>
      <c r="M83" s="114"/>
      <c r="N83" s="106">
        <v>22</v>
      </c>
      <c r="O83" s="107"/>
      <c r="P83" s="107"/>
      <c r="Q83" s="107"/>
      <c r="R83" s="135">
        <f t="shared" ref="R83:R91" si="100">+P83</f>
        <v>0</v>
      </c>
      <c r="S83" s="136"/>
      <c r="T83" s="109"/>
      <c r="U83" s="96" t="e">
        <f t="shared" si="97"/>
        <v>#N/A</v>
      </c>
      <c r="V83" s="108" t="e">
        <f t="shared" si="98"/>
        <v>#N/A</v>
      </c>
      <c r="W83" s="119">
        <f t="shared" si="90"/>
        <v>0.8</v>
      </c>
      <c r="X83" s="108">
        <f t="shared" si="91"/>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92"/>
        <v>0</v>
      </c>
      <c r="G84" s="109"/>
      <c r="H84" s="109"/>
      <c r="I84" s="96" t="e">
        <f t="shared" si="83"/>
        <v>#N/A</v>
      </c>
      <c r="J84" s="108" t="e">
        <f t="shared" si="99"/>
        <v>#N/A</v>
      </c>
      <c r="K84" s="119">
        <f t="shared" si="87"/>
        <v>0.8</v>
      </c>
      <c r="L84" s="108">
        <f t="shared" si="88"/>
        <v>0</v>
      </c>
      <c r="M84" s="114"/>
      <c r="N84" s="106">
        <v>23</v>
      </c>
      <c r="O84" s="107"/>
      <c r="P84" s="107"/>
      <c r="Q84" s="107"/>
      <c r="R84" s="135">
        <f t="shared" si="100"/>
        <v>0</v>
      </c>
      <c r="S84" s="136"/>
      <c r="T84" s="109"/>
      <c r="U84" s="96" t="e">
        <f t="shared" si="97"/>
        <v>#N/A</v>
      </c>
      <c r="V84" s="108" t="e">
        <f t="shared" si="98"/>
        <v>#N/A</v>
      </c>
      <c r="W84" s="119">
        <f t="shared" si="90"/>
        <v>0.8</v>
      </c>
      <c r="X84" s="108">
        <f t="shared" si="91"/>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92"/>
        <v>0</v>
      </c>
      <c r="G85" s="109"/>
      <c r="H85" s="109"/>
      <c r="I85" s="96" t="e">
        <f t="shared" si="83"/>
        <v>#N/A</v>
      </c>
      <c r="J85" s="108" t="e">
        <f t="shared" si="99"/>
        <v>#N/A</v>
      </c>
      <c r="K85" s="119">
        <f t="shared" si="87"/>
        <v>0.8</v>
      </c>
      <c r="L85" s="108">
        <f t="shared" si="88"/>
        <v>0</v>
      </c>
      <c r="M85" s="114"/>
      <c r="N85" s="106">
        <v>24</v>
      </c>
      <c r="O85" s="107"/>
      <c r="P85" s="107"/>
      <c r="Q85" s="107"/>
      <c r="R85" s="135">
        <f t="shared" si="100"/>
        <v>0</v>
      </c>
      <c r="S85" s="136"/>
      <c r="T85" s="109"/>
      <c r="U85" s="96" t="e">
        <f t="shared" si="97"/>
        <v>#N/A</v>
      </c>
      <c r="V85" s="108" t="e">
        <f t="shared" si="98"/>
        <v>#N/A</v>
      </c>
      <c r="W85" s="119">
        <f t="shared" si="90"/>
        <v>0.8</v>
      </c>
      <c r="X85" s="108">
        <f t="shared" si="91"/>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92"/>
        <v>0</v>
      </c>
      <c r="G86" s="109"/>
      <c r="H86" s="109"/>
      <c r="I86" s="96" t="e">
        <f t="shared" si="83"/>
        <v>#N/A</v>
      </c>
      <c r="J86" s="108" t="e">
        <f t="shared" si="99"/>
        <v>#N/A</v>
      </c>
      <c r="K86" s="119">
        <f t="shared" si="87"/>
        <v>0.8</v>
      </c>
      <c r="L86" s="108">
        <f t="shared" si="88"/>
        <v>0</v>
      </c>
      <c r="M86" s="114"/>
      <c r="N86" s="106">
        <v>25</v>
      </c>
      <c r="O86" s="107"/>
      <c r="P86" s="107"/>
      <c r="Q86" s="107"/>
      <c r="R86" s="135">
        <f t="shared" si="100"/>
        <v>0</v>
      </c>
      <c r="S86" s="136"/>
      <c r="T86" s="109"/>
      <c r="U86" s="96" t="e">
        <f t="shared" si="97"/>
        <v>#N/A</v>
      </c>
      <c r="V86" s="108" t="e">
        <f t="shared" si="98"/>
        <v>#N/A</v>
      </c>
      <c r="W86" s="119">
        <f t="shared" si="90"/>
        <v>0.8</v>
      </c>
      <c r="X86" s="108">
        <f t="shared" si="91"/>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92"/>
        <v>0</v>
      </c>
      <c r="G87" s="109"/>
      <c r="H87" s="109"/>
      <c r="I87" s="96" t="e">
        <f t="shared" si="83"/>
        <v>#N/A</v>
      </c>
      <c r="J87" s="108" t="e">
        <f t="shared" si="99"/>
        <v>#N/A</v>
      </c>
      <c r="K87" s="119">
        <f t="shared" si="87"/>
        <v>0.8</v>
      </c>
      <c r="L87" s="108">
        <f t="shared" si="88"/>
        <v>0</v>
      </c>
      <c r="M87" s="114"/>
      <c r="N87" s="106">
        <v>26</v>
      </c>
      <c r="O87" s="107"/>
      <c r="P87" s="107"/>
      <c r="Q87" s="107"/>
      <c r="R87" s="135">
        <f t="shared" si="100"/>
        <v>0</v>
      </c>
      <c r="S87" s="136"/>
      <c r="T87" s="109"/>
      <c r="U87" s="96" t="e">
        <f t="shared" si="97"/>
        <v>#N/A</v>
      </c>
      <c r="V87" s="108" t="e">
        <f t="shared" si="98"/>
        <v>#N/A</v>
      </c>
      <c r="W87" s="119">
        <f t="shared" si="90"/>
        <v>0.8</v>
      </c>
      <c r="X87" s="108">
        <f t="shared" si="91"/>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92"/>
        <v>0</v>
      </c>
      <c r="G88" s="109"/>
      <c r="H88" s="109"/>
      <c r="I88" s="96" t="e">
        <f t="shared" si="83"/>
        <v>#N/A</v>
      </c>
      <c r="J88" s="108" t="e">
        <f t="shared" si="99"/>
        <v>#N/A</v>
      </c>
      <c r="K88" s="119">
        <f t="shared" si="87"/>
        <v>0.8</v>
      </c>
      <c r="L88" s="108">
        <f t="shared" si="88"/>
        <v>0</v>
      </c>
      <c r="M88" s="114"/>
      <c r="N88" s="106">
        <v>27</v>
      </c>
      <c r="O88" s="107"/>
      <c r="P88" s="107"/>
      <c r="Q88" s="107"/>
      <c r="R88" s="135">
        <f t="shared" si="100"/>
        <v>0</v>
      </c>
      <c r="S88" s="136"/>
      <c r="T88" s="109"/>
      <c r="U88" s="96" t="e">
        <f t="shared" si="97"/>
        <v>#N/A</v>
      </c>
      <c r="V88" s="108" t="e">
        <f t="shared" si="98"/>
        <v>#N/A</v>
      </c>
      <c r="W88" s="119">
        <f t="shared" si="90"/>
        <v>0.8</v>
      </c>
      <c r="X88" s="108">
        <f t="shared" si="91"/>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92"/>
        <v>0</v>
      </c>
      <c r="G89" s="109"/>
      <c r="H89" s="109"/>
      <c r="I89" s="96" t="e">
        <f t="shared" si="83"/>
        <v>#N/A</v>
      </c>
      <c r="J89" s="108" t="e">
        <f t="shared" si="99"/>
        <v>#N/A</v>
      </c>
      <c r="K89" s="119">
        <f t="shared" si="87"/>
        <v>0.8</v>
      </c>
      <c r="L89" s="108">
        <f t="shared" si="88"/>
        <v>0</v>
      </c>
      <c r="M89" s="114"/>
      <c r="N89" s="106">
        <v>28</v>
      </c>
      <c r="O89" s="107"/>
      <c r="P89" s="107"/>
      <c r="Q89" s="107"/>
      <c r="R89" s="135">
        <f t="shared" si="100"/>
        <v>0</v>
      </c>
      <c r="S89" s="136"/>
      <c r="T89" s="109"/>
      <c r="U89" s="96" t="e">
        <f t="shared" si="97"/>
        <v>#N/A</v>
      </c>
      <c r="V89" s="108" t="e">
        <f t="shared" si="98"/>
        <v>#N/A</v>
      </c>
      <c r="W89" s="119">
        <f t="shared" si="90"/>
        <v>0.8</v>
      </c>
      <c r="X89" s="108">
        <f t="shared" si="91"/>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92"/>
        <v>0</v>
      </c>
      <c r="G90" s="109"/>
      <c r="H90" s="109"/>
      <c r="I90" s="96" t="e">
        <f t="shared" si="83"/>
        <v>#N/A</v>
      </c>
      <c r="J90" s="108" t="e">
        <f t="shared" si="99"/>
        <v>#N/A</v>
      </c>
      <c r="K90" s="119">
        <f t="shared" si="87"/>
        <v>0.8</v>
      </c>
      <c r="L90" s="108">
        <f t="shared" si="88"/>
        <v>0</v>
      </c>
      <c r="M90" s="114"/>
      <c r="N90" s="106">
        <v>29</v>
      </c>
      <c r="O90" s="107"/>
      <c r="P90" s="107"/>
      <c r="Q90" s="107"/>
      <c r="R90" s="135">
        <f t="shared" si="100"/>
        <v>0</v>
      </c>
      <c r="S90" s="136"/>
      <c r="T90" s="109"/>
      <c r="U90" s="96" t="e">
        <f t="shared" si="97"/>
        <v>#N/A</v>
      </c>
      <c r="V90" s="108" t="e">
        <f t="shared" si="98"/>
        <v>#N/A</v>
      </c>
      <c r="W90" s="119">
        <f t="shared" si="90"/>
        <v>0.8</v>
      </c>
      <c r="X90" s="108">
        <f t="shared" si="91"/>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92"/>
        <v>0</v>
      </c>
      <c r="G91" s="109"/>
      <c r="H91" s="109"/>
      <c r="I91" s="96" t="e">
        <f t="shared" si="83"/>
        <v>#N/A</v>
      </c>
      <c r="J91" s="108" t="e">
        <f t="shared" si="99"/>
        <v>#N/A</v>
      </c>
      <c r="K91" s="119">
        <f t="shared" si="87"/>
        <v>0.8</v>
      </c>
      <c r="L91" s="108">
        <f t="shared" si="88"/>
        <v>0</v>
      </c>
      <c r="M91" s="114"/>
      <c r="N91" s="106">
        <v>30</v>
      </c>
      <c r="O91" s="107"/>
      <c r="P91" s="107"/>
      <c r="Q91" s="107"/>
      <c r="R91" s="135">
        <f t="shared" si="100"/>
        <v>0</v>
      </c>
      <c r="S91" s="136"/>
      <c r="T91" s="109"/>
      <c r="U91" s="96" t="e">
        <f t="shared" si="97"/>
        <v>#N/A</v>
      </c>
      <c r="V91" s="108" t="e">
        <f t="shared" si="98"/>
        <v>#N/A</v>
      </c>
      <c r="W91" s="119">
        <f t="shared" si="90"/>
        <v>0.8</v>
      </c>
      <c r="X91" s="108">
        <f t="shared" si="91"/>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2761</v>
      </c>
      <c r="M92" s="121"/>
      <c r="N92" s="111"/>
      <c r="O92" s="107" t="s">
        <v>1063</v>
      </c>
      <c r="P92" s="107"/>
      <c r="Q92" s="107"/>
      <c r="R92" s="112"/>
      <c r="S92" s="112"/>
      <c r="T92" s="109"/>
      <c r="U92" s="92"/>
      <c r="V92" s="120"/>
      <c r="W92" s="120"/>
      <c r="X92" s="108">
        <f>SUM(X62:X91)</f>
        <v>1656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张秀英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26419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贰万陆仟肆佰壹拾玖元整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2.5*2.6</f>
        <v>6.5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1170</v>
      </c>
      <c r="M186" s="114"/>
      <c r="N186" s="106">
        <v>35</v>
      </c>
      <c r="O186" s="107" t="s">
        <v>32</v>
      </c>
      <c r="P186" s="107" t="s">
        <v>273</v>
      </c>
      <c r="Q186" s="292"/>
      <c r="R186" s="299" t="s">
        <v>1119</v>
      </c>
      <c r="S186" s="300"/>
      <c r="T186" s="296">
        <v>48.66</v>
      </c>
      <c r="U186" s="301" t="s">
        <v>12</v>
      </c>
      <c r="V186" s="302" t="e">
        <f ca="1">IF(Q186="",VLOOKUP(R186,价格表,5,0),VLOOKUP(Q186,INDIRECT("价格引用表!K"&amp;MATCH(R186,价格引用表!H:H,0)&amp;":L1200"),2,0))</f>
        <v>#N/A</v>
      </c>
      <c r="W186" s="298">
        <v>1</v>
      </c>
      <c r="X186" s="302">
        <f>ROUND(T186*45,0)</f>
        <v>2190</v>
      </c>
    </row>
    <row r="187" ht="18" customHeight="1" spans="1:24">
      <c r="A187" s="114"/>
      <c r="B187" s="106">
        <v>2</v>
      </c>
      <c r="C187" s="107" t="s">
        <v>29</v>
      </c>
      <c r="D187" s="107" t="s">
        <v>207</v>
      </c>
      <c r="E187" s="292" t="s">
        <v>219</v>
      </c>
      <c r="F187" s="108" t="str">
        <f t="shared" si="141"/>
        <v>砖墙</v>
      </c>
      <c r="G187" s="293">
        <f>2.9*2*2.7+3.2*4.1</f>
        <v>28.78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4029</v>
      </c>
      <c r="M187" s="114"/>
      <c r="N187" s="106">
        <v>36</v>
      </c>
      <c r="O187" s="107" t="s">
        <v>34</v>
      </c>
      <c r="P187" s="107"/>
      <c r="Q187" s="292">
        <v>7</v>
      </c>
      <c r="R187" s="299" t="s">
        <v>680</v>
      </c>
      <c r="S187" s="300"/>
      <c r="T187" s="109">
        <v>2</v>
      </c>
      <c r="U187" s="301" t="s">
        <v>385</v>
      </c>
      <c r="V187" s="302">
        <v>140</v>
      </c>
      <c r="W187" s="298">
        <v>1</v>
      </c>
      <c r="X187" s="302">
        <f>ROUND(IFERROR(ROUND(T187,2)*V187*W187,),0)</f>
        <v>280</v>
      </c>
    </row>
    <row r="188" ht="18" customHeight="1" spans="1:24">
      <c r="A188" s="114"/>
      <c r="B188" s="106">
        <v>3</v>
      </c>
      <c r="C188" s="107" t="s">
        <v>32</v>
      </c>
      <c r="D188" s="107" t="s">
        <v>247</v>
      </c>
      <c r="E188" s="292"/>
      <c r="F188" s="108" t="str">
        <f t="shared" si="141"/>
        <v>平砖地面</v>
      </c>
      <c r="G188" s="293">
        <f>11.3*4.1+8.2*8.4+3.2*2.9</f>
        <v>124.49</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3112</v>
      </c>
      <c r="M188" s="114"/>
      <c r="N188" s="106">
        <v>37</v>
      </c>
      <c r="O188" s="107" t="s">
        <v>34</v>
      </c>
      <c r="P188" s="107"/>
      <c r="Q188" s="292">
        <v>5</v>
      </c>
      <c r="R188" s="299" t="s">
        <v>680</v>
      </c>
      <c r="S188" s="300"/>
      <c r="T188" s="109">
        <v>2</v>
      </c>
      <c r="U188" s="301" t="s">
        <v>385</v>
      </c>
      <c r="V188" s="302">
        <v>65</v>
      </c>
      <c r="W188" s="298">
        <v>1</v>
      </c>
      <c r="X188" s="302">
        <f>ROUND(IFERROR(ROUND(T188,2)*V188*W188,),0)</f>
        <v>130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2</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0.8*1.9*2</f>
        <v>3.04</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1064</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4</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2400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29</v>
      </c>
      <c r="D199" s="107" t="s">
        <v>224</v>
      </c>
      <c r="E199" s="292"/>
      <c r="F199" s="108" t="str">
        <f t="shared" si="141"/>
        <v>铁丝网围挡</v>
      </c>
      <c r="G199" s="295">
        <f>13*1.4</f>
        <v>18.2</v>
      </c>
      <c r="H199" s="296"/>
      <c r="I199" s="96" t="str">
        <f>IFERROR(IF(E199="",VLOOKUP(F199,价格表,2,0),(VLOOKUP(E199,IF({1,0},价格引用表!K:K,价格引用表!I:I),2,0))),"")</f>
        <v>㎡</v>
      </c>
      <c r="J199" s="108">
        <f ca="1">IF(E199="",VLOOKUP(F199,价格表,5,0),VLOOKUP(E199,INDIRECT("价格引用表!K"&amp;MATCH(D199,价格引用表!H:H,0)&amp;":L1200"),2,0))</f>
        <v>20</v>
      </c>
      <c r="K199" s="298">
        <v>1</v>
      </c>
      <c r="L199" s="108">
        <f ca="1" t="shared" si="142"/>
        <v>364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388</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80</v>
      </c>
      <c r="K200" s="298">
        <v>1</v>
      </c>
      <c r="L200" s="108">
        <f ca="1" t="shared" si="142"/>
        <v>80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389</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390</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200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392</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350</v>
      </c>
      <c r="K203" s="298">
        <v>1</v>
      </c>
      <c r="L203" s="108">
        <f ca="1" t="shared" si="142"/>
        <v>350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393</v>
      </c>
      <c r="F204" s="108" t="str">
        <f t="shared" si="141"/>
        <v>材树</v>
      </c>
      <c r="G204" s="295">
        <v>3</v>
      </c>
      <c r="H204" s="296"/>
      <c r="I204" s="96" t="str">
        <f>IFERROR(IF(E204="",VLOOKUP(F204,价格表,2,0),(VLOOKUP(E204,IF({1,0},价格引用表!K:K,价格引用表!I:I),2,0))),"")</f>
        <v>棵</v>
      </c>
      <c r="J204" s="108">
        <f ca="1">IF(E204="",VLOOKUP(F204,价格表,5,0),VLOOKUP(E204,INDIRECT("价格引用表!K"&amp;MATCH(D204,价格引用表!H:H,0)&amp;":L1200"),2,0))</f>
        <v>550</v>
      </c>
      <c r="K204" s="298">
        <v>1</v>
      </c>
      <c r="L204" s="108">
        <f ca="1" t="shared" si="142"/>
        <v>1650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395</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950</v>
      </c>
      <c r="K205" s="298">
        <v>1</v>
      </c>
      <c r="L205" s="108">
        <f ca="1" t="shared" si="142"/>
        <v>950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403</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50</v>
      </c>
      <c r="K206" s="298">
        <v>1</v>
      </c>
      <c r="L206" s="108">
        <f ca="1" t="shared" si="142"/>
        <v>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406</v>
      </c>
      <c r="F207" s="108" t="str">
        <f t="shared" si="141"/>
        <v>果树</v>
      </c>
      <c r="G207" s="295">
        <v>2</v>
      </c>
      <c r="H207" s="296"/>
      <c r="I207" s="96" t="str">
        <f>IFERROR(IF(E207="",VLOOKUP(F207,价格表,2,0),(VLOOKUP(E207,IF({1,0},价格引用表!K:K,价格引用表!I:I),2,0))),"")</f>
        <v>棵</v>
      </c>
      <c r="J207" s="108">
        <f ca="1">IF(E207="",VLOOKUP(F207,价格表,5,0),VLOOKUP(E207,INDIRECT("价格引用表!K"&amp;MATCH(D207,价格引用表!H:H,0)&amp;":L1200"),2,0))</f>
        <v>400</v>
      </c>
      <c r="K207" s="298">
        <v>1</v>
      </c>
      <c r="L207" s="108">
        <f ca="1" t="shared" si="142"/>
        <v>800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26419</v>
      </c>
      <c r="W219" s="317"/>
      <c r="X219" s="136"/>
    </row>
    <row r="220" ht="42" customHeight="1" spans="1:24">
      <c r="A220" s="435" t="s">
        <v>1120</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1121</v>
      </c>
      <c r="S220" s="310"/>
      <c r="T220" s="310"/>
      <c r="U220" s="306">
        <f ca="1">V219</f>
        <v>26419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188 C186:C219 O186:O187 O189: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L4" sqref="L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0207109-01-01-1010</v>
      </c>
      <c r="C3" s="36"/>
      <c r="D3" s="36"/>
      <c r="E3" s="37" t="str">
        <f>输机表!U2&amp;输机表!Y2</f>
        <v>康正（容城）2023评字第4号-赵村-1-8</v>
      </c>
      <c r="F3" s="37"/>
      <c r="G3" s="37"/>
      <c r="H3" s="37"/>
    </row>
    <row r="4" ht="16.5" customHeight="1" spans="1:8">
      <c r="A4" s="38" t="s">
        <v>1046</v>
      </c>
      <c r="B4" s="39" t="str">
        <f>输机表!D2</f>
        <v>张秀英</v>
      </c>
      <c r="C4" s="40"/>
      <c r="D4" s="41" t="s">
        <v>1047</v>
      </c>
      <c r="E4" s="42"/>
      <c r="F4" s="39" t="str">
        <f>输机表!F2</f>
        <v>容城县赵村</v>
      </c>
      <c r="G4" s="43"/>
      <c r="H4" s="40"/>
    </row>
    <row r="5" ht="16.5" customHeight="1" spans="1:8">
      <c r="A5" s="44" t="s">
        <v>1048</v>
      </c>
      <c r="B5" s="45"/>
      <c r="C5" s="45"/>
      <c r="D5" s="45"/>
      <c r="E5" s="45"/>
      <c r="F5" s="45"/>
      <c r="G5" s="45"/>
      <c r="H5" s="46"/>
    </row>
    <row r="6" ht="27"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92.93</v>
      </c>
      <c r="C7" s="50">
        <f ca="1">IF(COUNTIF(输机表!$C$4:$C$27,K7&amp;"*")=0,IFERROR(VLOOKUP(K7,房体结构,23,0),""),ROUND(SUMIF(输机表!$C$4:$C$27,K7&amp;"*",输机表!$Z$4:$Z$27)/B7,0))</f>
        <v>911</v>
      </c>
      <c r="D7" s="50">
        <f ca="1">IFERROR(ROUND(C7*B7,0),"")</f>
        <v>84659</v>
      </c>
      <c r="E7" s="50" t="str">
        <f>IF(COUNTIF(输机表!$C$4:$C$27,L7&amp;"*")&gt;0,L7,IFERROR(VLOOKUP(L7,房体结构,1,0),""))</f>
        <v>F2</v>
      </c>
      <c r="F7" s="51">
        <f ca="1">IF(COUNTIF(输机表!$C$4:$C$27,L7&amp;"*")=0,IFERROR(VLOOKUP(L7,房体结构,17,0),""),SUMIF(输机表!$C$4:$C$27,L7&amp;"*",输机表!$S$4:$S$7))</f>
        <v>21</v>
      </c>
      <c r="G7" s="50">
        <f ca="1">IF(COUNTIF(输机表!$C$4:$C$27,L7&amp;"*")=0,IFERROR(VLOOKUP(L7,房体结构,23,0),""),ROUND(SUMIF(输机表!$C$4:$C$27,L7&amp;"*",输机表!$Z$4:$Z$27)/F7,0))</f>
        <v>816</v>
      </c>
      <c r="H7" s="50">
        <f ca="1">IFERROR(ROUND(G7*F7,0),"")</f>
        <v>17136</v>
      </c>
      <c r="K7" s="74" t="s">
        <v>1125</v>
      </c>
      <c r="L7" s="74" t="s">
        <v>1126</v>
      </c>
      <c r="M7" s="75" t="s">
        <v>1127</v>
      </c>
      <c r="R7" s="78"/>
    </row>
    <row r="8" ht="19.5" customHeight="1" spans="1:13">
      <c r="A8" s="50" t="str">
        <f>IF(COUNTIF(输机表!$C$4:$C$27,K8&amp;"*")&gt;0,K8,IFERROR(VLOOKUP(K8,房体结构,1,0),""))</f>
        <v>F3</v>
      </c>
      <c r="B8" s="51">
        <f ca="1">IF(COUNTIF(输机表!$C$4:$C$27,K8&amp;"*")=0,IFERROR(VLOOKUP(K8,房体结构,17,0),""),SUMIF(输机表!$C$4:$C$27,K8&amp;"*",输机表!$S$4:$S$7))</f>
        <v>39.99</v>
      </c>
      <c r="C8" s="50">
        <f ca="1">IF(COUNTIF(输机表!$C$4:$C$27,K8&amp;"*")=0,IFERROR(VLOOKUP(K8,房体结构,23,0),""),ROUND(SUMIF(输机表!$C$4:$C$27,K8&amp;"*",输机表!$Z$4:$Z$27)/B8,0))</f>
        <v>869</v>
      </c>
      <c r="D8" s="50">
        <f ca="1" t="shared" ref="D8:D11" si="0">IFERROR(ROUND(C8*B8,0),"")</f>
        <v>34751</v>
      </c>
      <c r="E8" s="50" t="str">
        <f>IF(COUNTIF(输机表!$C$4:$C$27,L8&amp;"*")&gt;0,L8,IFERROR(VLOOKUP(L8,房体结构,1,0),""))</f>
        <v>Y1</v>
      </c>
      <c r="F8" s="51">
        <f ca="1">IF(COUNTIF(输机表!$C$4:$C$27,L8&amp;"*")=0,IFERROR(VLOOKUP(L8,房体结构,17,0),""),SUMIF(输机表!$C$4:$C$27,L8&amp;"*",输机表!$S$4:$S$7))</f>
        <v>5.13</v>
      </c>
      <c r="G8" s="50">
        <f ca="1">IF(COUNTIF(输机表!$C$4:$C$27,L8&amp;"*")=0,IFERROR(VLOOKUP(L8,房体结构,23,0),""),ROUND(SUMIF(输机表!$C$4:$C$27,L8&amp;"*",输机表!$Z$4:$Z$27)/F8,0))</f>
        <v>658</v>
      </c>
      <c r="H8" s="50">
        <f ca="1" t="shared" ref="H8:H11" si="1">IFERROR(ROUND(G8*F8,0),"")</f>
        <v>3376</v>
      </c>
      <c r="K8" s="74" t="s">
        <v>1128</v>
      </c>
      <c r="L8" s="74" t="s">
        <v>1023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1057</v>
      </c>
      <c r="B12" s="48"/>
      <c r="C12" s="52">
        <f ca="1">SUM(B7:B11)+SUM(F7:F11)</f>
        <v>159.05</v>
      </c>
      <c r="D12" s="53"/>
      <c r="E12" s="54" t="s">
        <v>1058</v>
      </c>
      <c r="F12" s="54"/>
      <c r="G12" s="55">
        <f ca="1">SUM(D7:D11)+SUM(H7:H11)</f>
        <v>139922</v>
      </c>
      <c r="H12" s="56"/>
      <c r="M12" s="76"/>
    </row>
    <row r="13" ht="21.75" customHeight="1" spans="1:13">
      <c r="A13" s="36" t="s">
        <v>1059</v>
      </c>
      <c r="B13" s="36"/>
      <c r="C13" s="36"/>
      <c r="D13" s="36"/>
      <c r="E13" s="36"/>
      <c r="F13" s="36"/>
      <c r="G13" s="36"/>
      <c r="H13" s="36"/>
      <c r="M13" s="76"/>
    </row>
    <row r="14" ht="27"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6.5</v>
      </c>
      <c r="C15" s="58" t="str">
        <f ca="1" t="shared" ref="C15:C26" si="4">IFERROR(VLOOKUP(K15,附属物位置,6,0),"")</f>
        <v>㎡</v>
      </c>
      <c r="D15" s="59">
        <f ca="1" t="shared" ref="D15:D26" si="5">IF(A15="","",SUMIF(附属物名称,A15,附属物金额))</f>
        <v>1170</v>
      </c>
      <c r="E15" s="59" t="str">
        <f ca="1" t="shared" ref="E15:E26" si="6">IFERROR(VLOOKUP(L15,附属物位置,4,0),"")</f>
        <v>砖墙</v>
      </c>
      <c r="F15" s="58">
        <f ca="1" t="shared" ref="F15:F40" si="7">IF(E15="","",SUMIF(附属物名称,E15,附属物数量))</f>
        <v>28.78</v>
      </c>
      <c r="G15" s="58" t="str">
        <f ca="1" t="shared" ref="G15:G26" si="8">IFERROR(VLOOKUP(L15,附属物位置,6,0),"")</f>
        <v>㎡</v>
      </c>
      <c r="H15" s="59">
        <f ca="1" t="shared" ref="H15:H26" si="9">IF(E15="","",SUMIF(附属物名称,E15,附属物金额))</f>
        <v>4029</v>
      </c>
      <c r="K15" s="77">
        <v>1</v>
      </c>
      <c r="L15" s="77">
        <v>2</v>
      </c>
      <c r="M15" s="76"/>
    </row>
    <row r="16" ht="17.25" customHeight="1" spans="1:13">
      <c r="A16" s="58" t="str">
        <f ca="1" t="shared" si="2"/>
        <v>平砖地面</v>
      </c>
      <c r="B16" s="58">
        <f ca="1" t="shared" si="3"/>
        <v>124.49</v>
      </c>
      <c r="C16" s="58" t="str">
        <f ca="1" t="shared" si="4"/>
        <v>㎡</v>
      </c>
      <c r="D16" s="59">
        <f ca="1" t="shared" si="5"/>
        <v>3112</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2</v>
      </c>
      <c r="C17" s="58" t="str">
        <f ca="1" t="shared" si="4"/>
        <v>眼</v>
      </c>
      <c r="D17" s="59">
        <f ca="1" t="shared" si="5"/>
        <v>5500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2</v>
      </c>
      <c r="C18" s="58" t="str">
        <f ca="1" t="shared" si="4"/>
        <v>个</v>
      </c>
      <c r="D18" s="59">
        <f ca="1" t="shared" si="5"/>
        <v>400</v>
      </c>
      <c r="E18" s="59" t="str">
        <f ca="1" t="shared" si="6"/>
        <v>台阶</v>
      </c>
      <c r="F18" s="58">
        <f ca="1" t="shared" si="7"/>
        <v>3.04</v>
      </c>
      <c r="G18" s="58" t="str">
        <f ca="1" t="shared" si="8"/>
        <v>㎡</v>
      </c>
      <c r="H18" s="59">
        <f ca="1" t="shared" si="9"/>
        <v>1064</v>
      </c>
      <c r="K18" s="77">
        <v>7</v>
      </c>
      <c r="L18" s="77">
        <v>8</v>
      </c>
      <c r="M18" s="76"/>
    </row>
    <row r="19" ht="17.25" customHeight="1" spans="1:13">
      <c r="A19" s="58" t="str">
        <f ca="1" t="shared" si="2"/>
        <v>渗水井</v>
      </c>
      <c r="B19" s="58">
        <f ca="1" t="shared" si="3"/>
        <v>4</v>
      </c>
      <c r="C19" s="58" t="str">
        <f ca="1" t="shared" si="4"/>
        <v>个</v>
      </c>
      <c r="D19" s="59">
        <f ca="1" t="shared" si="5"/>
        <v>2400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铁丝网围挡</v>
      </c>
      <c r="B21" s="58">
        <f ca="1" t="shared" si="3"/>
        <v>18.2</v>
      </c>
      <c r="C21" s="58" t="str">
        <f ca="1" t="shared" si="4"/>
        <v>㎡</v>
      </c>
      <c r="D21" s="59">
        <f ca="1" t="shared" si="5"/>
        <v>364</v>
      </c>
      <c r="E21" s="59" t="str">
        <f ca="1" t="shared" si="6"/>
        <v>材树</v>
      </c>
      <c r="F21" s="58">
        <f ca="1" t="shared" si="7"/>
        <v>8</v>
      </c>
      <c r="G21" s="58" t="str">
        <f ca="1" t="shared" si="8"/>
        <v>棵</v>
      </c>
      <c r="H21" s="59">
        <f ca="1" t="shared" si="9"/>
        <v>3380</v>
      </c>
      <c r="K21" s="77">
        <v>13</v>
      </c>
      <c r="L21" s="77">
        <v>14</v>
      </c>
      <c r="M21" s="76"/>
    </row>
    <row r="22" ht="17.25" customHeight="1" spans="1:13">
      <c r="A22" s="58" t="str">
        <f ca="1" t="shared" si="2"/>
        <v>果树</v>
      </c>
      <c r="B22" s="58">
        <f ca="1" t="shared" si="3"/>
        <v>3</v>
      </c>
      <c r="C22" s="58" t="str">
        <f ca="1" t="shared" si="4"/>
        <v>棵</v>
      </c>
      <c r="D22" s="59">
        <f ca="1" t="shared" si="5"/>
        <v>850</v>
      </c>
      <c r="E22" s="59" t="str">
        <f ca="1" t="shared" si="6"/>
        <v>P1</v>
      </c>
      <c r="F22" s="58">
        <f ca="1" t="shared" si="7"/>
        <v>48.66</v>
      </c>
      <c r="G22" s="58" t="str">
        <f ca="1" t="shared" si="8"/>
        <v>㎡</v>
      </c>
      <c r="H22" s="59">
        <f ca="1" t="shared" si="9"/>
        <v>2190</v>
      </c>
      <c r="K22" s="77">
        <v>15</v>
      </c>
      <c r="L22" s="77">
        <v>16</v>
      </c>
      <c r="M22" s="76"/>
    </row>
    <row r="23" ht="17.25" customHeight="1" spans="1:13">
      <c r="A23" s="58" t="str">
        <f ca="1" t="shared" si="2"/>
        <v>银杏</v>
      </c>
      <c r="B23" s="58">
        <f ca="1" t="shared" si="3"/>
        <v>4</v>
      </c>
      <c r="C23" s="58" t="str">
        <f ca="1" t="shared" si="4"/>
        <v>棵</v>
      </c>
      <c r="D23" s="59">
        <f ca="1" t="shared" si="5"/>
        <v>410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26419</v>
      </c>
      <c r="H41" s="61"/>
      <c r="K41" s="77">
        <v>53</v>
      </c>
      <c r="M41" s="76"/>
    </row>
    <row r="42" ht="17.25" customHeight="1" spans="1:8">
      <c r="A42" s="60" t="s">
        <v>1065</v>
      </c>
      <c r="B42" s="61"/>
      <c r="C42" s="62">
        <f ca="1">G41+G12</f>
        <v>166341</v>
      </c>
      <c r="D42" s="61"/>
      <c r="E42" s="63" t="s">
        <v>1066</v>
      </c>
      <c r="F42" s="64" t="str">
        <f ca="1">TEXT(C42,"[DBnum2]")&amp;"元整"</f>
        <v>壹拾陆万陆仟叁佰肆拾壹元整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A14" sqref="A14:Q14"/>
    </sheetView>
  </sheetViews>
  <sheetFormatPr defaultColWidth="9" defaultRowHeight="14.25"/>
  <cols>
    <col min="1" max="1" width="4.1" customWidth="1"/>
    <col min="2" max="2" width="3.85" customWidth="1"/>
    <col min="3" max="3" width="6.1" customWidth="1"/>
    <col min="4" max="5" width="4.75" customWidth="1"/>
    <col min="6" max="6" width="4.6" customWidth="1"/>
    <col min="7" max="7" width="13.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康正（容城）2023评字第4号-赵村-1-8</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张秀英</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159.05</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166341</v>
      </c>
      <c r="H26" s="15"/>
      <c r="I26" s="15"/>
      <c r="J26" s="15"/>
      <c r="K26" s="15"/>
      <c r="L26" s="15"/>
      <c r="M26" s="15"/>
      <c r="N26" s="15"/>
      <c r="O26" s="15"/>
      <c r="P26" s="15"/>
      <c r="Q26" s="15"/>
    </row>
    <row r="27" spans="1:17">
      <c r="A27" s="9" t="s">
        <v>1098</v>
      </c>
      <c r="B27" s="9"/>
      <c r="C27" s="9"/>
      <c r="D27" s="9" t="str">
        <f ca="1">结果通知单!F42</f>
        <v>壹拾陆万陆仟叁佰肆拾壹元整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1138</v>
      </c>
      <c r="F29" s="17"/>
      <c r="G29" s="17" t="s">
        <v>1101</v>
      </c>
      <c r="H29" s="18">
        <v>1120100036</v>
      </c>
      <c r="I29" s="18"/>
      <c r="J29" s="18"/>
      <c r="K29" s="17" t="s">
        <v>1102</v>
      </c>
      <c r="L29" s="17"/>
      <c r="M29" s="17"/>
      <c r="N29" s="17"/>
      <c r="O29" s="17"/>
      <c r="P29" s="28">
        <f>I32</f>
        <v>45293</v>
      </c>
      <c r="Q29" s="28"/>
    </row>
    <row r="30" ht="34.5" customHeight="1" spans="1:17">
      <c r="A30" s="8"/>
      <c r="B30" s="17" t="s">
        <v>1100</v>
      </c>
      <c r="C30" s="17"/>
      <c r="D30" s="17"/>
      <c r="E30" s="17" t="s">
        <v>1139</v>
      </c>
      <c r="F30" s="17"/>
      <c r="G30" s="17" t="s">
        <v>1101</v>
      </c>
      <c r="H30" s="18">
        <v>1120210057</v>
      </c>
      <c r="I30" s="18"/>
      <c r="J30" s="18"/>
      <c r="K30" s="17" t="s">
        <v>1102</v>
      </c>
      <c r="L30" s="17"/>
      <c r="M30" s="17"/>
      <c r="N30" s="17"/>
      <c r="O30" s="17"/>
      <c r="P30" s="28">
        <f>I32</f>
        <v>45293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1140</v>
      </c>
      <c r="I32" s="21">
        <f>E32+44</f>
        <v>45293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